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53 РТИ (ГПБ-2409)\ЗК МСП СКС-2353\"/>
    </mc:Choice>
  </mc:AlternateContent>
  <bookViews>
    <workbookView xWindow="0" yWindow="0" windowWidth="28800" windowHeight="120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Обоснование!$A$17:$AD$98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Обоснование!$A$1:$AD$120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AC97" i="3" l="1"/>
  <c r="AC19" i="3"/>
  <c r="AC20" i="3"/>
  <c r="AC21" i="3"/>
  <c r="AC22" i="3"/>
  <c r="AC23" i="3"/>
  <c r="AC24" i="3"/>
  <c r="AC25" i="3"/>
  <c r="AC26" i="3"/>
  <c r="AC27" i="3"/>
  <c r="AC28" i="3"/>
  <c r="AC29" i="3"/>
  <c r="AC30" i="3"/>
  <c r="AC31" i="3"/>
  <c r="AC32" i="3"/>
  <c r="AC33" i="3"/>
  <c r="AC34" i="3"/>
  <c r="AC35" i="3"/>
  <c r="AC36" i="3"/>
  <c r="AC37" i="3"/>
  <c r="AC38" i="3"/>
  <c r="AC39" i="3"/>
  <c r="AC40" i="3"/>
  <c r="AC41" i="3"/>
  <c r="AC42" i="3"/>
  <c r="AC43" i="3"/>
  <c r="AC44" i="3"/>
  <c r="AC45" i="3"/>
  <c r="AC46" i="3"/>
  <c r="AC47" i="3"/>
  <c r="AC48" i="3"/>
  <c r="AC49" i="3"/>
  <c r="AC50" i="3"/>
  <c r="AC51" i="3"/>
  <c r="AC52" i="3"/>
  <c r="AC53" i="3"/>
  <c r="AC54" i="3"/>
  <c r="AC55" i="3"/>
  <c r="AC56" i="3"/>
  <c r="AC57" i="3"/>
  <c r="AC58" i="3"/>
  <c r="AC59" i="3"/>
  <c r="AC60" i="3"/>
  <c r="AC61" i="3"/>
  <c r="AC62" i="3"/>
  <c r="AC63" i="3"/>
  <c r="AC64" i="3"/>
  <c r="AC65" i="3"/>
  <c r="AC66" i="3"/>
  <c r="AC67" i="3"/>
  <c r="AC68" i="3"/>
  <c r="AC69" i="3"/>
  <c r="AC70" i="3"/>
  <c r="AC71" i="3"/>
  <c r="AC72" i="3"/>
  <c r="AC73" i="3"/>
  <c r="AC74" i="3"/>
  <c r="AC75" i="3"/>
  <c r="AC76" i="3"/>
  <c r="AC77" i="3"/>
  <c r="AC78" i="3"/>
  <c r="AC79" i="3"/>
  <c r="AC80" i="3"/>
  <c r="AC81" i="3"/>
  <c r="AC82" i="3"/>
  <c r="AC83" i="3"/>
  <c r="AC84" i="3"/>
  <c r="AC85" i="3"/>
  <c r="AC86" i="3"/>
  <c r="AC87" i="3"/>
  <c r="AC88" i="3"/>
  <c r="AC89" i="3"/>
  <c r="AC90" i="3"/>
  <c r="AC91" i="3"/>
  <c r="AC92" i="3"/>
  <c r="AC93" i="3"/>
  <c r="AC94" i="3"/>
  <c r="AC95" i="3"/>
  <c r="AC96" i="3"/>
  <c r="N31" i="3"/>
  <c r="M31" i="3"/>
  <c r="L31" i="3"/>
  <c r="K87" i="3" l="1"/>
  <c r="AB87" i="3" s="1"/>
  <c r="AA87" i="3" l="1"/>
  <c r="AD87" i="3"/>
  <c r="K29" i="3"/>
  <c r="AA29" i="3" s="1"/>
  <c r="K30" i="3"/>
  <c r="AB30" i="3" s="1"/>
  <c r="K31" i="3"/>
  <c r="AB31" i="3" s="1"/>
  <c r="K32" i="3"/>
  <c r="AB32" i="3" s="1"/>
  <c r="K33" i="3"/>
  <c r="AA33" i="3" s="1"/>
  <c r="K34" i="3"/>
  <c r="AB34" i="3" s="1"/>
  <c r="K35" i="3"/>
  <c r="AB35" i="3" s="1"/>
  <c r="K36" i="3"/>
  <c r="AB36" i="3" s="1"/>
  <c r="K37" i="3"/>
  <c r="AA37" i="3" s="1"/>
  <c r="K38" i="3"/>
  <c r="AB38" i="3" s="1"/>
  <c r="K39" i="3"/>
  <c r="AB39" i="3" s="1"/>
  <c r="K40" i="3"/>
  <c r="AB40" i="3" s="1"/>
  <c r="K41" i="3"/>
  <c r="AA41" i="3" s="1"/>
  <c r="K42" i="3"/>
  <c r="AB42" i="3" s="1"/>
  <c r="K43" i="3"/>
  <c r="AB43" i="3" s="1"/>
  <c r="K44" i="3"/>
  <c r="AA44" i="3" s="1"/>
  <c r="K45" i="3"/>
  <c r="AB45" i="3" s="1"/>
  <c r="K46" i="3"/>
  <c r="AA46" i="3" s="1"/>
  <c r="K47" i="3"/>
  <c r="AB47" i="3" s="1"/>
  <c r="K48" i="3"/>
  <c r="AA48" i="3" s="1"/>
  <c r="K49" i="3"/>
  <c r="AB49" i="3" s="1"/>
  <c r="K50" i="3"/>
  <c r="K51" i="3"/>
  <c r="AB51" i="3" s="1"/>
  <c r="AD51" i="3" s="1"/>
  <c r="K52" i="3"/>
  <c r="AA52" i="3" s="1"/>
  <c r="K53" i="3"/>
  <c r="AB53" i="3" s="1"/>
  <c r="K54" i="3"/>
  <c r="K55" i="3"/>
  <c r="AB55" i="3" s="1"/>
  <c r="K56" i="3"/>
  <c r="AA56" i="3" s="1"/>
  <c r="K57" i="3"/>
  <c r="AB57" i="3" s="1"/>
  <c r="K58" i="3"/>
  <c r="K59" i="3"/>
  <c r="AA59" i="3" s="1"/>
  <c r="K60" i="3"/>
  <c r="AA60" i="3" s="1"/>
  <c r="K61" i="3"/>
  <c r="AB61" i="3" s="1"/>
  <c r="K62" i="3"/>
  <c r="K63" i="3"/>
  <c r="AA63" i="3" s="1"/>
  <c r="K64" i="3"/>
  <c r="AA64" i="3" s="1"/>
  <c r="K65" i="3"/>
  <c r="AB65" i="3" s="1"/>
  <c r="K66" i="3"/>
  <c r="K67" i="3"/>
  <c r="AB67" i="3" s="1"/>
  <c r="K68" i="3"/>
  <c r="AA68" i="3" s="1"/>
  <c r="K69" i="3"/>
  <c r="AB69" i="3" s="1"/>
  <c r="K70" i="3"/>
  <c r="K71" i="3"/>
  <c r="AB71" i="3" s="1"/>
  <c r="K72" i="3"/>
  <c r="AA72" i="3" s="1"/>
  <c r="K73" i="3"/>
  <c r="AB73" i="3" s="1"/>
  <c r="K74" i="3"/>
  <c r="K75" i="3"/>
  <c r="AA75" i="3" s="1"/>
  <c r="K76" i="3"/>
  <c r="AA76" i="3" s="1"/>
  <c r="K77" i="3"/>
  <c r="AB77" i="3" s="1"/>
  <c r="K78" i="3"/>
  <c r="K79" i="3"/>
  <c r="AA79" i="3" s="1"/>
  <c r="K80" i="3"/>
  <c r="AA80" i="3" s="1"/>
  <c r="K81" i="3"/>
  <c r="AB81" i="3" s="1"/>
  <c r="K82" i="3"/>
  <c r="K83" i="3"/>
  <c r="AB83" i="3" s="1"/>
  <c r="K84" i="3"/>
  <c r="AA84" i="3" s="1"/>
  <c r="K85" i="3"/>
  <c r="AB85" i="3" s="1"/>
  <c r="K86" i="3"/>
  <c r="AB86" i="3" s="1"/>
  <c r="AD83" i="3" l="1"/>
  <c r="AD86" i="3"/>
  <c r="AD85" i="3"/>
  <c r="AD67" i="3"/>
  <c r="AB79" i="3"/>
  <c r="AA61" i="3"/>
  <c r="AA36" i="3"/>
  <c r="AA47" i="3"/>
  <c r="AA67" i="3"/>
  <c r="AA32" i="3"/>
  <c r="AA83" i="3"/>
  <c r="AA51" i="3"/>
  <c r="AA40" i="3"/>
  <c r="AA86" i="3"/>
  <c r="AB84" i="3"/>
  <c r="AA77" i="3"/>
  <c r="AA71" i="3"/>
  <c r="AB68" i="3"/>
  <c r="AA57" i="3"/>
  <c r="AA55" i="3"/>
  <c r="AB52" i="3"/>
  <c r="AA45" i="3"/>
  <c r="AA42" i="3"/>
  <c r="AA34" i="3"/>
  <c r="AA81" i="3"/>
  <c r="AB72" i="3"/>
  <c r="AA65" i="3"/>
  <c r="AB56" i="3"/>
  <c r="AA49" i="3"/>
  <c r="AB44" i="3"/>
  <c r="AA38" i="3"/>
  <c r="AA30" i="3"/>
  <c r="AB63" i="3"/>
  <c r="AD71" i="3"/>
  <c r="AD55" i="3"/>
  <c r="AB80" i="3"/>
  <c r="AB75" i="3"/>
  <c r="AA73" i="3"/>
  <c r="AB64" i="3"/>
  <c r="AB59" i="3"/>
  <c r="AA85" i="3"/>
  <c r="AB76" i="3"/>
  <c r="AA69" i="3"/>
  <c r="AB60" i="3"/>
  <c r="AA53" i="3"/>
  <c r="AB48" i="3"/>
  <c r="AD47" i="3"/>
  <c r="AB41" i="3"/>
  <c r="AD40" i="3"/>
  <c r="AD36" i="3"/>
  <c r="AB37" i="3"/>
  <c r="AB33" i="3"/>
  <c r="AD32" i="3"/>
  <c r="AD52" i="3"/>
  <c r="AD38" i="3"/>
  <c r="AD31" i="3"/>
  <c r="AD81" i="3"/>
  <c r="AB78" i="3"/>
  <c r="AA78" i="3"/>
  <c r="AD73" i="3"/>
  <c r="AA70" i="3"/>
  <c r="AB70" i="3"/>
  <c r="AD65" i="3"/>
  <c r="AA62" i="3"/>
  <c r="AB62" i="3"/>
  <c r="AD57" i="3"/>
  <c r="AA54" i="3"/>
  <c r="AB54" i="3"/>
  <c r="AD49" i="3"/>
  <c r="AD43" i="3"/>
  <c r="AD34" i="3"/>
  <c r="AD45" i="3"/>
  <c r="AD39" i="3"/>
  <c r="AD30" i="3"/>
  <c r="AA82" i="3"/>
  <c r="AB82" i="3"/>
  <c r="AD77" i="3"/>
  <c r="AB74" i="3"/>
  <c r="AA74" i="3"/>
  <c r="AD69" i="3"/>
  <c r="AA66" i="3"/>
  <c r="AB66" i="3"/>
  <c r="AD61" i="3"/>
  <c r="AA58" i="3"/>
  <c r="AB58" i="3"/>
  <c r="AD53" i="3"/>
  <c r="AA50" i="3"/>
  <c r="AB50" i="3"/>
  <c r="AD42" i="3"/>
  <c r="AD35" i="3"/>
  <c r="AB46" i="3"/>
  <c r="AA43" i="3"/>
  <c r="AA39" i="3"/>
  <c r="AA35" i="3"/>
  <c r="AA31" i="3"/>
  <c r="AB29" i="3"/>
  <c r="AD41" i="3" l="1"/>
  <c r="AD37" i="3"/>
  <c r="AD64" i="3"/>
  <c r="AD76" i="3"/>
  <c r="AD33" i="3"/>
  <c r="AD63" i="3"/>
  <c r="AD79" i="3"/>
  <c r="AD56" i="3"/>
  <c r="AD84" i="3"/>
  <c r="AD72" i="3"/>
  <c r="AD44" i="3"/>
  <c r="AD68" i="3"/>
  <c r="AD80" i="3"/>
  <c r="AD48" i="3"/>
  <c r="AD60" i="3"/>
  <c r="AD75" i="3"/>
  <c r="AD59" i="3"/>
  <c r="AD46" i="3"/>
  <c r="AD54" i="3"/>
  <c r="AD62" i="3"/>
  <c r="AD70" i="3"/>
  <c r="AD78" i="3"/>
  <c r="AD50" i="3"/>
  <c r="AD58" i="3"/>
  <c r="AD66" i="3"/>
  <c r="AD82" i="3"/>
  <c r="AD29" i="3"/>
  <c r="AD74" i="3"/>
  <c r="K18" i="3" l="1"/>
  <c r="K19" i="3"/>
  <c r="K20" i="3"/>
  <c r="K21" i="3"/>
  <c r="K22" i="3"/>
  <c r="K23" i="3"/>
  <c r="K24" i="3"/>
  <c r="K25" i="3"/>
  <c r="K26" i="3"/>
  <c r="K27" i="3"/>
  <c r="K88" i="3"/>
  <c r="K89" i="3"/>
  <c r="K90" i="3"/>
  <c r="K91" i="3"/>
  <c r="K92" i="3"/>
  <c r="AA90" i="3" l="1"/>
  <c r="AB90" i="3"/>
  <c r="AA89" i="3"/>
  <c r="AB89" i="3"/>
  <c r="AA27" i="3"/>
  <c r="AB27" i="3"/>
  <c r="AA23" i="3"/>
  <c r="AB23" i="3"/>
  <c r="AA21" i="3"/>
  <c r="AB21" i="3"/>
  <c r="AB92" i="3"/>
  <c r="AA92" i="3"/>
  <c r="AB88" i="3"/>
  <c r="AA88" i="3"/>
  <c r="AB26" i="3"/>
  <c r="AA26" i="3"/>
  <c r="AB20" i="3"/>
  <c r="AA20" i="3"/>
  <c r="AA25" i="3"/>
  <c r="AB25" i="3"/>
  <c r="AA22" i="3"/>
  <c r="AB22" i="3"/>
  <c r="AA19" i="3"/>
  <c r="AB19" i="3"/>
  <c r="AA91" i="3"/>
  <c r="AB91" i="3"/>
  <c r="AA28" i="3"/>
  <c r="AB28" i="3"/>
  <c r="AA24" i="3"/>
  <c r="AB24" i="3"/>
  <c r="AA18" i="3"/>
  <c r="AB18" i="3"/>
  <c r="AC18" i="3" s="1"/>
  <c r="K97" i="3"/>
  <c r="K96" i="3"/>
  <c r="K95" i="3"/>
  <c r="K94" i="3"/>
  <c r="K93" i="3"/>
  <c r="AB96" i="3" l="1"/>
  <c r="AA96" i="3"/>
  <c r="AD28" i="3"/>
  <c r="AD19" i="3"/>
  <c r="AD25" i="3"/>
  <c r="AD23" i="3"/>
  <c r="AD89" i="3"/>
  <c r="AA93" i="3"/>
  <c r="AB93" i="3"/>
  <c r="AD26" i="3"/>
  <c r="AA97" i="3"/>
  <c r="AB97" i="3"/>
  <c r="AD20" i="3"/>
  <c r="AD92" i="3"/>
  <c r="AA94" i="3"/>
  <c r="AB94" i="3"/>
  <c r="AD24" i="3"/>
  <c r="AD91" i="3"/>
  <c r="AD22" i="3"/>
  <c r="AD21" i="3"/>
  <c r="AD27" i="3"/>
  <c r="AD90" i="3"/>
  <c r="AA95" i="3"/>
  <c r="AB95" i="3"/>
  <c r="AD88" i="3"/>
  <c r="AD18" i="3"/>
  <c r="AD95" i="3" l="1"/>
  <c r="AD94" i="3"/>
  <c r="AD93" i="3"/>
  <c r="AD96" i="3"/>
  <c r="AD97" i="3"/>
  <c r="AC9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<sst xmlns="http://schemas.openxmlformats.org/spreadsheetml/2006/main" count="324" uniqueCount="242">
  <si>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</si>
  <si>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</si>
  <si>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</si>
  <si>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</si>
  <si>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</si>
  <si>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</si>
  <si>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</si>
  <si>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</si>
  <si>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</si>
  <si>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</si>
  <si>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</si>
  <si>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</si>
  <si>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</si>
  <si>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</si>
  <si>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</si>
  <si>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</si>
  <si>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</si>
  <si>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</si>
  <si>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</si>
  <si>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</si>
  <si>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</si>
  <si>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</si>
  <si>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</si>
  <si>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</si>
  <si>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</si>
  <si>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</si>
  <si>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</si>
  <si>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</si>
  <si>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</si>
  <si>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</si>
  <si>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</si>
  <si>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</si>
  <si>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</si>
  <si>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</si>
  <si>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</si>
  <si>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</si>
  <si>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</si>
  <si>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</si>
  <si>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</si>
  <si>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</si>
  <si>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</si>
  <si>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</si>
  <si>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</si>
  <si>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</si>
  <si>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</si>
  <si>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</si>
  <si>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</si>
  <si>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</si>
  <si>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</si>
  <si>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</si>
  <si>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</si>
  <si>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</si>
  <si>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</si>
  <si>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</si>
  <si>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</si>
  <si>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</si>
  <si>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</si>
  <si>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</si>
  <si>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</si>
  <si>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</si>
  <si>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</si>
  <si>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</si>
  <si>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</si>
  <si>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</si>
  <si>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</si>
  <si>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</si>
  <si>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</si>
  <si>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</si>
  <si>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</si>
  <si>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</si>
  <si>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</si>
  <si>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</si>
  <si>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</si>
  <si>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</si>
  <si>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ЕГ000017</t>
  </si>
  <si>
    <t>ЕК001140</t>
  </si>
  <si>
    <t>ЕК001160</t>
  </si>
  <si>
    <t>ЕК001165</t>
  </si>
  <si>
    <t>ЗИ003599</t>
  </si>
  <si>
    <t>МВ000036</t>
  </si>
  <si>
    <t>МГ000046</t>
  </si>
  <si>
    <t>МГ000047</t>
  </si>
  <si>
    <t>МГ000051</t>
  </si>
  <si>
    <t>МГ000057</t>
  </si>
  <si>
    <t>МГ000058</t>
  </si>
  <si>
    <t>МГ000063</t>
  </si>
  <si>
    <t>МГ000102</t>
  </si>
  <si>
    <t>МГ000131</t>
  </si>
  <si>
    <t>МГ000143</t>
  </si>
  <si>
    <t>МГ000144</t>
  </si>
  <si>
    <t>МГ000161</t>
  </si>
  <si>
    <t>МГ000162</t>
  </si>
  <si>
    <t>МГ000165</t>
  </si>
  <si>
    <t>МГ000253</t>
  </si>
  <si>
    <t>МГ000261</t>
  </si>
  <si>
    <t>МГ000263</t>
  </si>
  <si>
    <t>МГ000282</t>
  </si>
  <si>
    <t>МГ000283</t>
  </si>
  <si>
    <t>МГ000293</t>
  </si>
  <si>
    <t>МГ000328</t>
  </si>
  <si>
    <t>МЕ000001</t>
  </si>
  <si>
    <t>МЕ000003</t>
  </si>
  <si>
    <t>МЕ000004</t>
  </si>
  <si>
    <t>МЕ000005</t>
  </si>
  <si>
    <t>МЕ000006</t>
  </si>
  <si>
    <t>МЕ000007</t>
  </si>
  <si>
    <t>МЕ000008</t>
  </si>
  <si>
    <t>МЕ000009</t>
  </si>
  <si>
    <t>МЕ000011</t>
  </si>
  <si>
    <t>МЕ000012</t>
  </si>
  <si>
    <t>МЕ000013</t>
  </si>
  <si>
    <t>МЕ000015</t>
  </si>
  <si>
    <t>МЕ000016</t>
  </si>
  <si>
    <t>МЕ000018</t>
  </si>
  <si>
    <t>МЕ000020</t>
  </si>
  <si>
    <t>МЕ000021</t>
  </si>
  <si>
    <t>МЕ000022</t>
  </si>
  <si>
    <t>МЕ000023</t>
  </si>
  <si>
    <t>МЕ000028</t>
  </si>
  <si>
    <t>МЕ000032</t>
  </si>
  <si>
    <t>МЕ000036</t>
  </si>
  <si>
    <t>МЕ000049</t>
  </si>
  <si>
    <t>МЕ000086</t>
  </si>
  <si>
    <t>МЕ000092</t>
  </si>
  <si>
    <t>МЕ000094</t>
  </si>
  <si>
    <t>МЕ000098</t>
  </si>
  <si>
    <t>МЕ000105</t>
  </si>
  <si>
    <t>МЕ000107</t>
  </si>
  <si>
    <t>МЖ000001</t>
  </si>
  <si>
    <t>МЖ000002</t>
  </si>
  <si>
    <t>МЖ000003</t>
  </si>
  <si>
    <t>МЖ000004</t>
  </si>
  <si>
    <t>МЖ000005</t>
  </si>
  <si>
    <t>МЖ000006</t>
  </si>
  <si>
    <t>МЖ000016</t>
  </si>
  <si>
    <t>МЖ000023</t>
  </si>
  <si>
    <t>МЖ000024</t>
  </si>
  <si>
    <t>МЖ000029</t>
  </si>
  <si>
    <t>МЖ000041</t>
  </si>
  <si>
    <t>МЖ000048</t>
  </si>
  <si>
    <t>МЖ000080</t>
  </si>
  <si>
    <t>МЖ000131</t>
  </si>
  <si>
    <t>МЖ000177</t>
  </si>
  <si>
    <t>МЖ000217</t>
  </si>
  <si>
    <t>МЖ000218</t>
  </si>
  <si>
    <t>МЖ000220</t>
  </si>
  <si>
    <t>МЖ000222</t>
  </si>
  <si>
    <t>МЗ000001</t>
  </si>
  <si>
    <t>МЗ000002</t>
  </si>
  <si>
    <t>МЗ000024</t>
  </si>
  <si>
    <t>МЗ000041</t>
  </si>
  <si>
    <t>МЗ000044</t>
  </si>
  <si>
    <t>МЗ000048</t>
  </si>
  <si>
    <t>Головка муфтовая ГМ-100</t>
  </si>
  <si>
    <t>Головка муфтовая ГМ-50</t>
  </si>
  <si>
    <t>Головка пожарная ГР50</t>
  </si>
  <si>
    <t>Головка пожарная ГР100</t>
  </si>
  <si>
    <t>Рукав ПВХ морозостойкий d-100мм (30м)</t>
  </si>
  <si>
    <t>Ремень клиновой В(Б)- 2800</t>
  </si>
  <si>
    <t>Шланг поливочный армированный 3/4</t>
  </si>
  <si>
    <t>Рукав пожарный латексированный Ду51 с ГР50_латекс, Рабочее давление - 1,6МПа, Длина скадки рукава - 20 метров</t>
  </si>
  <si>
    <t>Рукав В-1-100-4000</t>
  </si>
  <si>
    <t>Рукав напорно-всасывающий гофрированный В-75х1,0-6000</t>
  </si>
  <si>
    <t>Рукав пожарный Д-51</t>
  </si>
  <si>
    <t>Рукав пожарный Ду 80 с ГР-80</t>
  </si>
  <si>
    <t>Головка соединительная муфтовая ГМ-80</t>
  </si>
  <si>
    <t>Головка соединительная-штуцер ГР-80</t>
  </si>
  <si>
    <t>Шланг ПВХ напорно - всасывающий пищевой армированный внутренний диаметр 19, серия 007</t>
  </si>
  <si>
    <t>Рукав пожарный латексированный Ду100 с ГР100_латекс, Рабочее давление - 1,6МПа, Длина скадки рукава - 20 метров</t>
  </si>
  <si>
    <t>Техпластина ТМКЩ-С-4мм</t>
  </si>
  <si>
    <t>Техпластина МБС-С-4мм</t>
  </si>
  <si>
    <t>Техпластина ТМКЩ-С-8мм</t>
  </si>
  <si>
    <t>Паронит ПОН-Б-5,0мм 1770х1000</t>
  </si>
  <si>
    <t>Паронит ПОН-Б-4,0мм 1500х1500</t>
  </si>
  <si>
    <t>Техпластина МБС-С 2мм</t>
  </si>
  <si>
    <t>Паронит ПОН-Б-2,0мм 1500х2000</t>
  </si>
  <si>
    <t>Паронит ПОН-Б-3,0мм 1500х3000</t>
  </si>
  <si>
    <t>Техпластина ТМКЩ-С-10мм</t>
  </si>
  <si>
    <t>Техпластина ТМКЩ-С-2мм</t>
  </si>
  <si>
    <t>Техпластина ТМКЩ-С-6мм</t>
  </si>
  <si>
    <t>Паронит ПМБ-3,0мм 1770х1500</t>
  </si>
  <si>
    <t>Техпластина МБС-С-3мм</t>
  </si>
  <si>
    <t>Паронит ПОН-Б-1,0мм 1500х1000</t>
  </si>
  <si>
    <t>Техпластина ТМКЩ-С-5мм</t>
  </si>
  <si>
    <t>Техпластина МБС-С-5мм</t>
  </si>
  <si>
    <t>Техпластина ТМКЩ-С 3мм</t>
  </si>
  <si>
    <t>Стеклотекстолит СТЭФ 3мм</t>
  </si>
  <si>
    <t>Техпластина ТМКЩ-С 40мм</t>
  </si>
  <si>
    <t>Техпластина МБС-С-8мм 500*500</t>
  </si>
  <si>
    <t>Гидроизоляция пенебар SW45 (рулон 5 м.пог.)</t>
  </si>
  <si>
    <t>Пластина монолитная силиконовая 700х700х2</t>
  </si>
  <si>
    <t>Текстолит 25 мм</t>
  </si>
  <si>
    <t>Текстолит 0,5мм</t>
  </si>
  <si>
    <t>Текстолит 1,5мм</t>
  </si>
  <si>
    <t>Текстолит ПТ плита 30мм</t>
  </si>
  <si>
    <t>Стеклотекстолит СТЭФ 2мм</t>
  </si>
  <si>
    <t>Стеклотекстолит СТЭФ 5мм</t>
  </si>
  <si>
    <t>Набивка ХБП-31 16х16</t>
  </si>
  <si>
    <t>Набивка ХБП-31 18х18</t>
  </si>
  <si>
    <t>Набивка ХБП-31 8х8</t>
  </si>
  <si>
    <t>Набивка ХБП-31 10х10</t>
  </si>
  <si>
    <t>Набивка ХБП-31 12х12</t>
  </si>
  <si>
    <t>Набивка ХБП-31 20х20</t>
  </si>
  <si>
    <t>Лен сантехнический 200 г (коса)</t>
  </si>
  <si>
    <t>Набивка АП-31 8*8</t>
  </si>
  <si>
    <t>Набивка АП-31 10*10</t>
  </si>
  <si>
    <t>Набивка АП-31 22*22</t>
  </si>
  <si>
    <t>Набивка ХБП-31 14х14</t>
  </si>
  <si>
    <t>Лен сантехнический</t>
  </si>
  <si>
    <t>Набивка сальниковая Графлекс Н 3000DO 6х6</t>
  </si>
  <si>
    <t>Набивка уплотнительная ГРАФЛЕКС Н 1201 16х16</t>
  </si>
  <si>
    <t>Набивка уплотнительная ГРАФЛЕКС Н 1201 6х6</t>
  </si>
  <si>
    <t>Лента ФУМ М1 0,1х10</t>
  </si>
  <si>
    <t>Лента ФУМ М1 0,1х20</t>
  </si>
  <si>
    <t>Фторопласт листовой 4мм</t>
  </si>
  <si>
    <t>Фторопласт листовой 5мм</t>
  </si>
  <si>
    <t>Фторопласт d=50 мм</t>
  </si>
  <si>
    <t>Лента ФУМ 12мм*10м</t>
  </si>
  <si>
    <t>шт</t>
  </si>
  <si>
    <t>м</t>
  </si>
  <si>
    <t>кг</t>
  </si>
  <si>
    <t>Шклярова, О.А., руководитель группы закупок</t>
  </si>
  <si>
    <t>Лысикова Е.С., инженер группы закупок</t>
  </si>
  <si>
    <t>М/МГ, МЕ, МЖ</t>
  </si>
  <si>
    <t>Рукава, техпластины, набивка</t>
  </si>
  <si>
    <t>РТИ</t>
  </si>
  <si>
    <t>г. Самара, ул. Антонова-Овсеенко, 48</t>
  </si>
  <si>
    <t>Рукав всасывающий PVC Rubex CLEAN 50мм либо эквивалент</t>
  </si>
  <si>
    <t>Рукав всасывающий гофрированный резиновый D-75мм, L-10м</t>
  </si>
  <si>
    <t xml:space="preserve">Рукав всасывающий PVC Rubex CLEAN 76мм, L-10м либо эквивалент </t>
  </si>
  <si>
    <t>Шланг резиновый d=25мм</t>
  </si>
  <si>
    <t>Шланг резиновый d=20мм</t>
  </si>
  <si>
    <t>Шланг поливочный d=15мм</t>
  </si>
  <si>
    <t>Шланг кислородный d=9мм</t>
  </si>
  <si>
    <t>Рукав всасывающий PVC Rubex CLEAN 100мм либо эквивалент</t>
  </si>
  <si>
    <t>Рукав пожарный латексированный Ду77 с ГР80_латекс, Рабочее давление - 1,6МПа, Длина скадки рукава - 20 метров</t>
  </si>
  <si>
    <t>Рукав 2SN DN25 P-165 Bar EN 853</t>
  </si>
  <si>
    <t>Рукав пожарный латексированный Ду100 с ГР. 
Длина скадки рукава - 20 метров</t>
  </si>
  <si>
    <t>Набивка сальниковая ВАТИ 10*10</t>
  </si>
  <si>
    <t>Набивка сальниковая ВАТИ 12*12</t>
  </si>
  <si>
    <t>Набивка сальниковая ВАТИ 16*16</t>
  </si>
  <si>
    <t>Набивка сальниковая ВАТИ 20*20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</si>
</sst>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" fontId="8" fillId="0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/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97</xdr:row>
      <xdr:rowOff>0</xdr:rowOff>
    </xdr:from>
    <xdr:to>
      <xdr:col>29</xdr:col>
      <xdr:colOff>2995</xdr:colOff>
      <xdr:row>97</xdr:row>
      <xdr:rowOff>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93</xdr:row>
      <xdr:rowOff>435156</xdr:rowOff>
    </xdr:from>
    <xdr:to>
      <xdr:col>29</xdr:col>
      <xdr:colOff>2995</xdr:colOff>
      <xdr:row>93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F118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H11" sqref="AH11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44.8554687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hidden="1" customWidth="1"/>
    <col min="10" max="10" width="14.42578125" style="1" customWidth="1"/>
    <col min="11" max="11" width="13.42578125" style="1" customWidth="1"/>
    <col min="12" max="14" width="10.85546875" style="1" customWidth="1"/>
    <col min="15" max="16" width="10.85546875" style="1" hidden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 t="s">
        <v>223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 t="s">
        <v>224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x14ac:dyDescent="0.2">
      <c r="C9" s="7" t="s">
        <v>24</v>
      </c>
      <c r="D9" s="56" t="s">
        <v>225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225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226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72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52" t="s">
        <v>6</v>
      </c>
      <c r="B14" s="59" t="s">
        <v>28</v>
      </c>
      <c r="C14" s="52" t="s">
        <v>1</v>
      </c>
      <c r="D14" s="59" t="s">
        <v>4</v>
      </c>
      <c r="E14" s="59" t="s">
        <v>60</v>
      </c>
      <c r="F14" s="52" t="s">
        <v>61</v>
      </c>
      <c r="G14" s="52"/>
      <c r="H14" s="52"/>
      <c r="I14" s="52"/>
      <c r="J14" s="59" t="s">
        <v>62</v>
      </c>
      <c r="K14" s="59" t="s">
        <v>65</v>
      </c>
      <c r="L14" s="47" t="s">
        <v>63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62" t="s">
        <v>66</v>
      </c>
      <c r="AB14" s="59" t="s">
        <v>35</v>
      </c>
      <c r="AC14" s="59" t="s">
        <v>34</v>
      </c>
      <c r="AD14" s="49" t="s">
        <v>57</v>
      </c>
    </row>
    <row r="15" spans="1:30" x14ac:dyDescent="0.2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29</v>
      </c>
      <c r="J15" s="60"/>
      <c r="K15" s="60"/>
      <c r="L15" s="47" t="s">
        <v>58</v>
      </c>
      <c r="M15" s="48"/>
      <c r="N15" s="48"/>
      <c r="O15" s="48"/>
      <c r="P15" s="48"/>
      <c r="Q15" s="47" t="s">
        <v>64</v>
      </c>
      <c r="R15" s="48"/>
      <c r="S15" s="48"/>
      <c r="T15" s="48"/>
      <c r="U15" s="48"/>
      <c r="V15" s="52" t="s">
        <v>59</v>
      </c>
      <c r="W15" s="52"/>
      <c r="X15" s="52"/>
      <c r="Y15" s="52"/>
      <c r="Z15" s="52"/>
      <c r="AA15" s="63"/>
      <c r="AB15" s="60"/>
      <c r="AC15" s="60"/>
      <c r="AD15" s="50"/>
    </row>
    <row r="16" spans="1:30" ht="39" customHeight="1" x14ac:dyDescent="0.2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4"/>
      <c r="AB16" s="61"/>
      <c r="AC16" s="61"/>
      <c r="AD16" s="51"/>
    </row>
    <row r="17" spans="1:32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2" x14ac:dyDescent="0.2">
      <c r="A18" s="13">
        <v>1</v>
      </c>
      <c r="B18" s="14" t="s">
        <v>74</v>
      </c>
      <c r="C18" s="14" t="s">
        <v>153</v>
      </c>
      <c r="D18" s="15" t="s">
        <v>218</v>
      </c>
      <c r="E18" s="16">
        <v>10</v>
      </c>
      <c r="F18" s="41"/>
      <c r="G18" s="43"/>
      <c r="H18" s="17"/>
      <c r="I18" s="17"/>
      <c r="J18" s="20">
        <v>1.0379</v>
      </c>
      <c r="K18" s="16" t="str">
        <f t="shared" ref="K18:K92" si="0">IF(SUM(F18)=0,"",F18*J18)</f>
        <v/>
      </c>
      <c r="L18" s="18">
        <v>833.34</v>
      </c>
      <c r="M18" s="44">
        <v>500</v>
      </c>
      <c r="N18" s="18">
        <v>516.21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3</v>
      </c>
      <c r="AB18" s="21">
        <f>CEILING(SUM(K18:Z18)/COUNTIF(K18:Z18,"&gt;0"),0.01)</f>
        <v>616.52</v>
      </c>
      <c r="AC18" s="21">
        <f t="shared" ref="AC18:AC81" si="2">AB18*E18</f>
        <v>6165.2</v>
      </c>
      <c r="AD18" s="36">
        <f t="shared" ref="AD18" si="3">STDEV(K18:Z18)/AB18*100</f>
        <v>30.48552413109255</v>
      </c>
      <c r="AF18" s="45"/>
    </row>
    <row r="19" spans="1:32" x14ac:dyDescent="0.2">
      <c r="A19" s="13">
        <v>2</v>
      </c>
      <c r="B19" s="14" t="s">
        <v>75</v>
      </c>
      <c r="C19" s="14" t="s">
        <v>154</v>
      </c>
      <c r="D19" s="15" t="s">
        <v>218</v>
      </c>
      <c r="E19" s="16">
        <v>15</v>
      </c>
      <c r="F19" s="41"/>
      <c r="G19" s="43"/>
      <c r="H19" s="17"/>
      <c r="I19" s="17"/>
      <c r="J19" s="20">
        <v>1.0379</v>
      </c>
      <c r="K19" s="16" t="str">
        <f t="shared" si="0"/>
        <v/>
      </c>
      <c r="L19" s="18">
        <v>133.34</v>
      </c>
      <c r="M19" s="18">
        <v>93.6</v>
      </c>
      <c r="N19" s="18">
        <v>108.42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97" si="4">COUNTIF(K19:Z19,"&gt;0")</f>
        <v>3</v>
      </c>
      <c r="AB19" s="21">
        <f t="shared" ref="AB19:AB97" si="5">CEILING(SUM(K19:Z19)/COUNTIF(K19:Z19,"&gt;0"),0.01)</f>
        <v>111.79</v>
      </c>
      <c r="AC19" s="21">
        <f t="shared" si="2"/>
        <v>1676.8500000000001</v>
      </c>
      <c r="AD19" s="36">
        <f t="shared" ref="AD19:AD97" si="6">STDEV(K19:Z19)/AB19*100</f>
        <v>17.96473034530301</v>
      </c>
      <c r="AF19" s="45"/>
    </row>
    <row r="20" spans="1:32" x14ac:dyDescent="0.2">
      <c r="A20" s="13">
        <v>3</v>
      </c>
      <c r="B20" s="14" t="s">
        <v>76</v>
      </c>
      <c r="C20" s="14" t="s">
        <v>155</v>
      </c>
      <c r="D20" s="15" t="s">
        <v>218</v>
      </c>
      <c r="E20" s="16">
        <v>20</v>
      </c>
      <c r="F20" s="41"/>
      <c r="G20" s="43"/>
      <c r="H20" s="17"/>
      <c r="I20" s="17"/>
      <c r="J20" s="20">
        <v>1.0379</v>
      </c>
      <c r="K20" s="16" t="str">
        <f t="shared" si="0"/>
        <v/>
      </c>
      <c r="L20" s="18">
        <v>180</v>
      </c>
      <c r="M20" s="18">
        <v>123.5</v>
      </c>
      <c r="N20" s="18">
        <v>143.35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3</v>
      </c>
      <c r="AB20" s="21">
        <f t="shared" si="5"/>
        <v>148.95000000000002</v>
      </c>
      <c r="AC20" s="21">
        <f t="shared" si="2"/>
        <v>2979.0000000000005</v>
      </c>
      <c r="AD20" s="36">
        <f t="shared" si="6"/>
        <v>19.243545120207813</v>
      </c>
      <c r="AF20" s="45"/>
    </row>
    <row r="21" spans="1:32" x14ac:dyDescent="0.2">
      <c r="A21" s="13">
        <v>4</v>
      </c>
      <c r="B21" s="14" t="s">
        <v>77</v>
      </c>
      <c r="C21" s="14" t="s">
        <v>156</v>
      </c>
      <c r="D21" s="15" t="s">
        <v>218</v>
      </c>
      <c r="E21" s="16">
        <v>35</v>
      </c>
      <c r="F21" s="41"/>
      <c r="G21" s="43"/>
      <c r="H21" s="17"/>
      <c r="I21" s="17"/>
      <c r="J21" s="20">
        <v>1.0379</v>
      </c>
      <c r="K21" s="16" t="str">
        <f t="shared" si="0"/>
        <v/>
      </c>
      <c r="L21" s="18">
        <v>1021.68</v>
      </c>
      <c r="M21" s="18">
        <v>600</v>
      </c>
      <c r="N21" s="18">
        <v>607.54999999999995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3</v>
      </c>
      <c r="AB21" s="21">
        <f t="shared" si="5"/>
        <v>743.08</v>
      </c>
      <c r="AC21" s="21">
        <f t="shared" si="2"/>
        <v>26007.800000000003</v>
      </c>
      <c r="AD21" s="36">
        <f t="shared" si="6"/>
        <v>32.473905102890399</v>
      </c>
      <c r="AF21" s="45"/>
    </row>
    <row r="22" spans="1:32" x14ac:dyDescent="0.2">
      <c r="A22" s="13">
        <v>5</v>
      </c>
      <c r="B22" s="14" t="s">
        <v>78</v>
      </c>
      <c r="C22" s="14" t="s">
        <v>157</v>
      </c>
      <c r="D22" s="15" t="s">
        <v>219</v>
      </c>
      <c r="E22" s="16">
        <v>50</v>
      </c>
      <c r="F22" s="41"/>
      <c r="G22" s="43">
        <v>242</v>
      </c>
      <c r="H22" s="17">
        <v>44300</v>
      </c>
      <c r="I22" s="17"/>
      <c r="J22" s="20">
        <v>1.0379</v>
      </c>
      <c r="K22" s="16" t="str">
        <f t="shared" si="0"/>
        <v/>
      </c>
      <c r="L22" s="18">
        <v>2461.6799999999998</v>
      </c>
      <c r="M22" s="18">
        <v>1500</v>
      </c>
      <c r="N22" s="18">
        <v>1554.86</v>
      </c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4"/>
        <v>3</v>
      </c>
      <c r="AB22" s="21">
        <f t="shared" si="5"/>
        <v>1838.8500000000001</v>
      </c>
      <c r="AC22" s="21">
        <f t="shared" si="2"/>
        <v>91942.5</v>
      </c>
      <c r="AD22" s="36">
        <f t="shared" si="6"/>
        <v>29.370883888348221</v>
      </c>
      <c r="AF22" s="45"/>
    </row>
    <row r="23" spans="1:32" x14ac:dyDescent="0.2">
      <c r="A23" s="13">
        <v>6</v>
      </c>
      <c r="B23" s="14" t="s">
        <v>79</v>
      </c>
      <c r="C23" s="14" t="s">
        <v>158</v>
      </c>
      <c r="D23" s="15" t="s">
        <v>218</v>
      </c>
      <c r="E23" s="16">
        <v>12</v>
      </c>
      <c r="F23" s="41">
        <v>186.04</v>
      </c>
      <c r="G23" s="43">
        <v>242</v>
      </c>
      <c r="H23" s="17">
        <v>44300</v>
      </c>
      <c r="I23" s="17"/>
      <c r="J23" s="20">
        <v>1.0379</v>
      </c>
      <c r="K23" s="16">
        <f t="shared" si="0"/>
        <v>193.09091599999999</v>
      </c>
      <c r="L23" s="18">
        <v>222.02</v>
      </c>
      <c r="M23" s="18">
        <v>164.23</v>
      </c>
      <c r="N23" s="18">
        <v>257.45999999999998</v>
      </c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4"/>
        <v>4</v>
      </c>
      <c r="AB23" s="21">
        <f t="shared" si="5"/>
        <v>209.21</v>
      </c>
      <c r="AC23" s="21">
        <f t="shared" si="2"/>
        <v>2510.52</v>
      </c>
      <c r="AD23" s="36">
        <f t="shared" si="6"/>
        <v>19.070055860770584</v>
      </c>
      <c r="AF23" s="45"/>
    </row>
    <row r="24" spans="1:32" ht="25.5" x14ac:dyDescent="0.2">
      <c r="A24" s="13">
        <v>7</v>
      </c>
      <c r="B24" s="14" t="s">
        <v>80</v>
      </c>
      <c r="C24" s="14" t="s">
        <v>228</v>
      </c>
      <c r="D24" s="15" t="s">
        <v>218</v>
      </c>
      <c r="E24" s="16">
        <v>4</v>
      </c>
      <c r="F24" s="16"/>
      <c r="G24" s="43">
        <v>249</v>
      </c>
      <c r="H24" s="17">
        <v>44287</v>
      </c>
      <c r="I24" s="17"/>
      <c r="J24" s="20">
        <v>1.0379</v>
      </c>
      <c r="K24" s="16" t="str">
        <f t="shared" si="0"/>
        <v/>
      </c>
      <c r="L24" s="18">
        <v>8816.2000000000007</v>
      </c>
      <c r="M24" s="18">
        <v>5997.8</v>
      </c>
      <c r="N24" s="18">
        <v>6834.11</v>
      </c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4"/>
        <v>3</v>
      </c>
      <c r="AB24" s="21">
        <f t="shared" si="5"/>
        <v>7216.04</v>
      </c>
      <c r="AC24" s="21">
        <f t="shared" si="2"/>
        <v>28864.16</v>
      </c>
      <c r="AD24" s="36">
        <f t="shared" si="6"/>
        <v>20.059427740707349</v>
      </c>
      <c r="AF24" s="45"/>
    </row>
    <row r="25" spans="1:32" ht="25.5" x14ac:dyDescent="0.2">
      <c r="A25" s="13">
        <v>8</v>
      </c>
      <c r="B25" s="14" t="s">
        <v>80</v>
      </c>
      <c r="C25" s="14" t="s">
        <v>229</v>
      </c>
      <c r="D25" s="15" t="s">
        <v>218</v>
      </c>
      <c r="E25" s="16">
        <v>40</v>
      </c>
      <c r="F25" s="41"/>
      <c r="G25" s="43"/>
      <c r="H25" s="17"/>
      <c r="I25" s="17"/>
      <c r="J25" s="20">
        <v>1.0379</v>
      </c>
      <c r="K25" s="16" t="str">
        <f t="shared" si="0"/>
        <v/>
      </c>
      <c r="L25" s="18">
        <v>10555.8</v>
      </c>
      <c r="M25" s="18">
        <v>6157.3</v>
      </c>
      <c r="N25" s="18">
        <v>8755.17</v>
      </c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4"/>
        <v>3</v>
      </c>
      <c r="AB25" s="21">
        <f t="shared" si="5"/>
        <v>8489.43</v>
      </c>
      <c r="AC25" s="21">
        <f t="shared" si="2"/>
        <v>339577.2</v>
      </c>
      <c r="AD25" s="36">
        <f t="shared" si="6"/>
        <v>26.047202667716867</v>
      </c>
      <c r="AF25" s="45"/>
    </row>
    <row r="26" spans="1:32" x14ac:dyDescent="0.2">
      <c r="A26" s="13">
        <v>9</v>
      </c>
      <c r="B26" s="14" t="s">
        <v>81</v>
      </c>
      <c r="C26" s="14" t="s">
        <v>230</v>
      </c>
      <c r="D26" s="15" t="s">
        <v>219</v>
      </c>
      <c r="E26" s="16">
        <v>10</v>
      </c>
      <c r="F26" s="41">
        <v>170.71</v>
      </c>
      <c r="G26" s="43">
        <v>242</v>
      </c>
      <c r="H26" s="17">
        <v>44300</v>
      </c>
      <c r="I26" s="17"/>
      <c r="J26" s="20">
        <v>1.0379</v>
      </c>
      <c r="K26" s="16">
        <f t="shared" si="0"/>
        <v>177.17990900000001</v>
      </c>
      <c r="L26" s="18">
        <v>278.18</v>
      </c>
      <c r="M26" s="18">
        <v>195.93</v>
      </c>
      <c r="N26" s="18">
        <v>245.46</v>
      </c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4"/>
        <v>4</v>
      </c>
      <c r="AB26" s="21">
        <f t="shared" si="5"/>
        <v>224.19</v>
      </c>
      <c r="AC26" s="21">
        <f t="shared" si="2"/>
        <v>2241.9</v>
      </c>
      <c r="AD26" s="36">
        <f t="shared" si="6"/>
        <v>20.563365671352059</v>
      </c>
      <c r="AF26" s="45"/>
    </row>
    <row r="27" spans="1:32" x14ac:dyDescent="0.2">
      <c r="A27" s="13">
        <v>10</v>
      </c>
      <c r="B27" s="14" t="s">
        <v>82</v>
      </c>
      <c r="C27" s="14" t="s">
        <v>231</v>
      </c>
      <c r="D27" s="15" t="s">
        <v>219</v>
      </c>
      <c r="E27" s="16">
        <v>100</v>
      </c>
      <c r="F27" s="41">
        <v>105.73</v>
      </c>
      <c r="G27" s="43">
        <v>242</v>
      </c>
      <c r="H27" s="17">
        <v>44300</v>
      </c>
      <c r="I27" s="17"/>
      <c r="J27" s="20">
        <v>1.0379</v>
      </c>
      <c r="K27" s="16">
        <f t="shared" si="0"/>
        <v>109.73716700000001</v>
      </c>
      <c r="L27" s="18">
        <v>145.91999999999999</v>
      </c>
      <c r="M27" s="18">
        <v>140.83000000000001</v>
      </c>
      <c r="N27" s="18">
        <v>166.73</v>
      </c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4"/>
        <v>4</v>
      </c>
      <c r="AB27" s="21">
        <f t="shared" si="5"/>
        <v>140.81</v>
      </c>
      <c r="AC27" s="21">
        <f t="shared" si="2"/>
        <v>14081</v>
      </c>
      <c r="AD27" s="36">
        <f t="shared" si="6"/>
        <v>16.723016932536627</v>
      </c>
      <c r="AF27" s="45"/>
    </row>
    <row r="28" spans="1:32" x14ac:dyDescent="0.2">
      <c r="A28" s="13">
        <v>11</v>
      </c>
      <c r="B28" s="14" t="s">
        <v>83</v>
      </c>
      <c r="C28" s="14" t="s">
        <v>159</v>
      </c>
      <c r="D28" s="15" t="s">
        <v>219</v>
      </c>
      <c r="E28" s="16">
        <v>450</v>
      </c>
      <c r="F28" s="41">
        <v>32.520000000000003</v>
      </c>
      <c r="G28" s="43">
        <v>242</v>
      </c>
      <c r="H28" s="17">
        <v>44300</v>
      </c>
      <c r="I28" s="17"/>
      <c r="J28" s="20">
        <v>1.0379</v>
      </c>
      <c r="K28" s="16"/>
      <c r="L28" s="18">
        <v>145.91999999999999</v>
      </c>
      <c r="M28" s="18">
        <v>140.83000000000001</v>
      </c>
      <c r="N28" s="44">
        <v>149.12</v>
      </c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4"/>
        <v>3</v>
      </c>
      <c r="AB28" s="21">
        <f t="shared" si="5"/>
        <v>145.29</v>
      </c>
      <c r="AC28" s="21">
        <f t="shared" si="2"/>
        <v>65380.5</v>
      </c>
      <c r="AD28" s="36">
        <f t="shared" si="6"/>
        <v>2.8775232435810332</v>
      </c>
      <c r="AF28" s="45"/>
    </row>
    <row r="29" spans="1:32" x14ac:dyDescent="0.2">
      <c r="A29" s="13">
        <v>12</v>
      </c>
      <c r="B29" s="14" t="s">
        <v>84</v>
      </c>
      <c r="C29" s="14" t="s">
        <v>232</v>
      </c>
      <c r="D29" s="15" t="s">
        <v>219</v>
      </c>
      <c r="E29" s="16">
        <v>40</v>
      </c>
      <c r="F29" s="41">
        <v>47.04</v>
      </c>
      <c r="G29" s="43">
        <v>242</v>
      </c>
      <c r="H29" s="17">
        <v>44300</v>
      </c>
      <c r="I29" s="17"/>
      <c r="J29" s="20">
        <v>1.0379</v>
      </c>
      <c r="K29" s="16">
        <f t="shared" ref="K29:K86" si="7">IF(SUM(F29)=0,"",F29*J29)</f>
        <v>48.822816000000003</v>
      </c>
      <c r="L29" s="18">
        <v>103.6</v>
      </c>
      <c r="M29" s="44">
        <v>80</v>
      </c>
      <c r="N29" s="18">
        <v>100.53</v>
      </c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ref="AA29:AA86" si="8">COUNTIF(K29:Z29,"&gt;0")</f>
        <v>4</v>
      </c>
      <c r="AB29" s="21">
        <f t="shared" ref="AB29:AB86" si="9">CEILING(SUM(K29:Z29)/COUNTIF(K29:Z29,"&gt;0"),0.01)</f>
        <v>83.24</v>
      </c>
      <c r="AC29" s="21">
        <f t="shared" si="2"/>
        <v>3329.6</v>
      </c>
      <c r="AD29" s="36">
        <f t="shared" ref="AD29:AD86" si="10">STDEV(K29:Z29)/AB29*100</f>
        <v>30.300860228994186</v>
      </c>
      <c r="AF29" s="45"/>
    </row>
    <row r="30" spans="1:32" x14ac:dyDescent="0.2">
      <c r="A30" s="13">
        <v>13</v>
      </c>
      <c r="B30" s="14" t="s">
        <v>85</v>
      </c>
      <c r="C30" s="14" t="s">
        <v>233</v>
      </c>
      <c r="D30" s="15" t="s">
        <v>219</v>
      </c>
      <c r="E30" s="16">
        <v>20</v>
      </c>
      <c r="F30" s="41"/>
      <c r="G30" s="43"/>
      <c r="H30" s="17"/>
      <c r="I30" s="17"/>
      <c r="J30" s="20">
        <v>1.0379</v>
      </c>
      <c r="K30" s="16" t="str">
        <f t="shared" si="7"/>
        <v/>
      </c>
      <c r="L30" s="18">
        <v>66.42</v>
      </c>
      <c r="M30" s="18">
        <v>38</v>
      </c>
      <c r="N30" s="18">
        <v>62.88</v>
      </c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8"/>
        <v>3</v>
      </c>
      <c r="AB30" s="21">
        <f t="shared" si="9"/>
        <v>55.77</v>
      </c>
      <c r="AC30" s="21">
        <f t="shared" si="2"/>
        <v>1115.4000000000001</v>
      </c>
      <c r="AD30" s="36">
        <f t="shared" si="10"/>
        <v>27.770947838512249</v>
      </c>
      <c r="AF30" s="45"/>
    </row>
    <row r="31" spans="1:32" ht="25.5" x14ac:dyDescent="0.2">
      <c r="A31" s="13">
        <v>14</v>
      </c>
      <c r="B31" s="14" t="s">
        <v>86</v>
      </c>
      <c r="C31" s="14" t="s">
        <v>234</v>
      </c>
      <c r="D31" s="15" t="s">
        <v>218</v>
      </c>
      <c r="E31" s="16">
        <v>72</v>
      </c>
      <c r="F31" s="41"/>
      <c r="G31" s="43"/>
      <c r="H31" s="17"/>
      <c r="I31" s="17"/>
      <c r="J31" s="20">
        <v>1.0379</v>
      </c>
      <c r="K31" s="16" t="str">
        <f t="shared" si="7"/>
        <v/>
      </c>
      <c r="L31" s="18">
        <f>6248.8/4</f>
        <v>1562.2</v>
      </c>
      <c r="M31" s="18">
        <f>4132.8/4</f>
        <v>1033.2</v>
      </c>
      <c r="N31" s="18">
        <f>7881.83/4</f>
        <v>1970.4575</v>
      </c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8"/>
        <v>3</v>
      </c>
      <c r="AB31" s="21">
        <f t="shared" si="9"/>
        <v>1521.96</v>
      </c>
      <c r="AC31" s="21">
        <f t="shared" si="2"/>
        <v>109581.12</v>
      </c>
      <c r="AD31" s="36">
        <f t="shared" si="10"/>
        <v>30.87618508779315</v>
      </c>
      <c r="AF31" s="45"/>
    </row>
    <row r="32" spans="1:32" ht="24.75" customHeight="1" x14ac:dyDescent="0.2">
      <c r="A32" s="13">
        <v>15</v>
      </c>
      <c r="B32" s="14" t="s">
        <v>87</v>
      </c>
      <c r="C32" s="14" t="s">
        <v>227</v>
      </c>
      <c r="D32" s="15" t="s">
        <v>219</v>
      </c>
      <c r="E32" s="16">
        <v>30</v>
      </c>
      <c r="F32" s="41"/>
      <c r="G32" s="43">
        <v>249</v>
      </c>
      <c r="H32" s="17">
        <v>44287</v>
      </c>
      <c r="I32" s="17"/>
      <c r="J32" s="20">
        <v>1.0379</v>
      </c>
      <c r="K32" s="16" t="str">
        <f t="shared" si="7"/>
        <v/>
      </c>
      <c r="L32" s="18">
        <v>621.96</v>
      </c>
      <c r="M32" s="18">
        <v>364.41</v>
      </c>
      <c r="N32" s="18">
        <v>548.94000000000005</v>
      </c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8"/>
        <v>3</v>
      </c>
      <c r="AB32" s="21">
        <f t="shared" si="9"/>
        <v>511.77000000000004</v>
      </c>
      <c r="AC32" s="21">
        <f t="shared" si="2"/>
        <v>15353.1</v>
      </c>
      <c r="AD32" s="36">
        <f t="shared" si="10"/>
        <v>25.936917386774649</v>
      </c>
      <c r="AF32" s="45"/>
    </row>
    <row r="33" spans="1:32" ht="38.25" x14ac:dyDescent="0.2">
      <c r="A33" s="13">
        <v>16</v>
      </c>
      <c r="B33" s="14" t="s">
        <v>88</v>
      </c>
      <c r="C33" s="14" t="s">
        <v>160</v>
      </c>
      <c r="D33" s="15" t="s">
        <v>218</v>
      </c>
      <c r="E33" s="16">
        <v>40</v>
      </c>
      <c r="F33" s="41">
        <v>1769.1</v>
      </c>
      <c r="G33" s="43">
        <v>242</v>
      </c>
      <c r="H33" s="17">
        <v>44300</v>
      </c>
      <c r="I33" s="17"/>
      <c r="J33" s="20">
        <v>1.0379</v>
      </c>
      <c r="K33" s="16">
        <f t="shared" si="7"/>
        <v>1836.1488899999999</v>
      </c>
      <c r="L33" s="18">
        <v>3133.34</v>
      </c>
      <c r="M33" s="18">
        <v>3237.5</v>
      </c>
      <c r="N33" s="18">
        <v>2239.4899999999998</v>
      </c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8"/>
        <v>4</v>
      </c>
      <c r="AB33" s="21">
        <f t="shared" si="9"/>
        <v>2611.62</v>
      </c>
      <c r="AC33" s="21">
        <f t="shared" si="2"/>
        <v>104464.79999999999</v>
      </c>
      <c r="AD33" s="36">
        <f t="shared" si="10"/>
        <v>26.192372933290386</v>
      </c>
      <c r="AF33" s="45"/>
    </row>
    <row r="34" spans="1:32" ht="38.25" x14ac:dyDescent="0.2">
      <c r="A34" s="13">
        <v>17</v>
      </c>
      <c r="B34" s="14" t="s">
        <v>89</v>
      </c>
      <c r="C34" s="14" t="s">
        <v>235</v>
      </c>
      <c r="D34" s="15" t="s">
        <v>218</v>
      </c>
      <c r="E34" s="16">
        <v>100</v>
      </c>
      <c r="F34" s="41">
        <v>3050.42</v>
      </c>
      <c r="G34" s="43">
        <v>242</v>
      </c>
      <c r="H34" s="17">
        <v>44300</v>
      </c>
      <c r="I34" s="17"/>
      <c r="J34" s="20">
        <v>1.0379</v>
      </c>
      <c r="K34" s="16">
        <f t="shared" si="7"/>
        <v>3166.0309180000004</v>
      </c>
      <c r="L34" s="18">
        <v>5566.68</v>
      </c>
      <c r="M34" s="18">
        <v>5562.5</v>
      </c>
      <c r="N34" s="18">
        <v>3767.79</v>
      </c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8"/>
        <v>4</v>
      </c>
      <c r="AB34" s="21">
        <f t="shared" si="9"/>
        <v>4515.76</v>
      </c>
      <c r="AC34" s="21">
        <f t="shared" si="2"/>
        <v>451576</v>
      </c>
      <c r="AD34" s="36">
        <f t="shared" si="10"/>
        <v>27.365543638992467</v>
      </c>
      <c r="AF34" s="45"/>
    </row>
    <row r="35" spans="1:32" x14ac:dyDescent="0.2">
      <c r="A35" s="13">
        <v>18</v>
      </c>
      <c r="B35" s="14" t="s">
        <v>90</v>
      </c>
      <c r="C35" s="14" t="s">
        <v>161</v>
      </c>
      <c r="D35" s="15" t="s">
        <v>219</v>
      </c>
      <c r="E35" s="16">
        <v>3</v>
      </c>
      <c r="F35" s="41">
        <v>867.03</v>
      </c>
      <c r="G35" s="43">
        <v>242</v>
      </c>
      <c r="H35" s="17">
        <v>44300</v>
      </c>
      <c r="I35" s="17"/>
      <c r="J35" s="20">
        <v>1.0379</v>
      </c>
      <c r="K35" s="16">
        <f t="shared" si="7"/>
        <v>899.89043700000002</v>
      </c>
      <c r="L35" s="44"/>
      <c r="M35" s="18">
        <v>686.63</v>
      </c>
      <c r="N35" s="18">
        <v>934.61</v>
      </c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8"/>
        <v>3</v>
      </c>
      <c r="AB35" s="21">
        <f t="shared" si="9"/>
        <v>840.38</v>
      </c>
      <c r="AC35" s="21">
        <f t="shared" si="2"/>
        <v>2521.14</v>
      </c>
      <c r="AD35" s="36">
        <f t="shared" si="10"/>
        <v>15.977956583639285</v>
      </c>
      <c r="AF35" s="45"/>
    </row>
    <row r="36" spans="1:32" x14ac:dyDescent="0.2">
      <c r="A36" s="13">
        <v>19</v>
      </c>
      <c r="B36" s="14" t="s">
        <v>91</v>
      </c>
      <c r="C36" s="14" t="s">
        <v>236</v>
      </c>
      <c r="D36" s="15" t="s">
        <v>219</v>
      </c>
      <c r="E36" s="16">
        <v>1200</v>
      </c>
      <c r="F36" s="41"/>
      <c r="G36" s="43">
        <v>118</v>
      </c>
      <c r="H36" s="17">
        <v>44254</v>
      </c>
      <c r="I36" s="17"/>
      <c r="J36" s="20">
        <v>1.0379</v>
      </c>
      <c r="K36" s="16" t="str">
        <f t="shared" si="7"/>
        <v/>
      </c>
      <c r="L36" s="18">
        <v>534.5</v>
      </c>
      <c r="M36" s="44">
        <v>560</v>
      </c>
      <c r="N36" s="18">
        <v>918.57</v>
      </c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8"/>
        <v>3</v>
      </c>
      <c r="AB36" s="21">
        <f t="shared" si="9"/>
        <v>671.03</v>
      </c>
      <c r="AC36" s="21">
        <f t="shared" si="2"/>
        <v>805236</v>
      </c>
      <c r="AD36" s="36">
        <f t="shared" si="10"/>
        <v>32.004606343752855</v>
      </c>
      <c r="AF36" s="45"/>
    </row>
    <row r="37" spans="1:32" ht="25.5" x14ac:dyDescent="0.2">
      <c r="A37" s="13">
        <v>20</v>
      </c>
      <c r="B37" s="14" t="s">
        <v>92</v>
      </c>
      <c r="C37" s="14" t="s">
        <v>162</v>
      </c>
      <c r="D37" s="15" t="s">
        <v>218</v>
      </c>
      <c r="E37" s="16">
        <v>6</v>
      </c>
      <c r="F37" s="41"/>
      <c r="G37" s="43">
        <v>242</v>
      </c>
      <c r="H37" s="17">
        <v>44300</v>
      </c>
      <c r="I37" s="17"/>
      <c r="J37" s="20">
        <v>1.0379</v>
      </c>
      <c r="K37" s="16" t="str">
        <f t="shared" si="7"/>
        <v/>
      </c>
      <c r="L37" s="18">
        <v>6501.6</v>
      </c>
      <c r="M37" s="44">
        <v>4100</v>
      </c>
      <c r="N37" s="18">
        <v>4100.47</v>
      </c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8"/>
        <v>3</v>
      </c>
      <c r="AB37" s="21">
        <f t="shared" si="9"/>
        <v>4900.6900000000005</v>
      </c>
      <c r="AC37" s="21">
        <f t="shared" si="2"/>
        <v>29404.140000000003</v>
      </c>
      <c r="AD37" s="36">
        <f t="shared" si="10"/>
        <v>28.290480505578291</v>
      </c>
      <c r="AF37" s="45"/>
    </row>
    <row r="38" spans="1:32" x14ac:dyDescent="0.2">
      <c r="A38" s="13">
        <v>21</v>
      </c>
      <c r="B38" s="14" t="s">
        <v>93</v>
      </c>
      <c r="C38" s="14" t="s">
        <v>163</v>
      </c>
      <c r="D38" s="15" t="s">
        <v>218</v>
      </c>
      <c r="E38" s="16">
        <v>6</v>
      </c>
      <c r="F38" s="41">
        <v>1769.1</v>
      </c>
      <c r="G38" s="43">
        <v>242</v>
      </c>
      <c r="H38" s="17">
        <v>44300</v>
      </c>
      <c r="I38" s="17"/>
      <c r="J38" s="20">
        <v>1.0379</v>
      </c>
      <c r="K38" s="16">
        <f t="shared" si="7"/>
        <v>1836.1488899999999</v>
      </c>
      <c r="L38" s="18">
        <v>1648.34</v>
      </c>
      <c r="M38" s="18">
        <v>1028.75</v>
      </c>
      <c r="N38" s="18">
        <v>2239.4899999999998</v>
      </c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>
        <f t="shared" si="8"/>
        <v>4</v>
      </c>
      <c r="AB38" s="21">
        <f t="shared" si="9"/>
        <v>1688.19</v>
      </c>
      <c r="AC38" s="21">
        <f t="shared" si="2"/>
        <v>10129.14</v>
      </c>
      <c r="AD38" s="36">
        <f t="shared" si="10"/>
        <v>29.858859874701416</v>
      </c>
      <c r="AF38" s="45"/>
    </row>
    <row r="39" spans="1:32" ht="25.5" x14ac:dyDescent="0.2">
      <c r="A39" s="13">
        <v>22</v>
      </c>
      <c r="B39" s="14" t="s">
        <v>94</v>
      </c>
      <c r="C39" s="14" t="s">
        <v>237</v>
      </c>
      <c r="D39" s="15" t="s">
        <v>218</v>
      </c>
      <c r="E39" s="16">
        <v>15</v>
      </c>
      <c r="F39" s="41"/>
      <c r="G39" s="43"/>
      <c r="H39" s="17"/>
      <c r="I39" s="17"/>
      <c r="J39" s="20">
        <v>1.0379</v>
      </c>
      <c r="K39" s="16" t="str">
        <f t="shared" si="7"/>
        <v/>
      </c>
      <c r="L39" s="18">
        <v>13166.68</v>
      </c>
      <c r="M39" s="18">
        <v>8237.5</v>
      </c>
      <c r="N39" s="18">
        <v>10050.24</v>
      </c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>
        <f t="shared" si="8"/>
        <v>3</v>
      </c>
      <c r="AB39" s="21">
        <f t="shared" si="9"/>
        <v>10484.81</v>
      </c>
      <c r="AC39" s="21">
        <f t="shared" si="2"/>
        <v>157272.15</v>
      </c>
      <c r="AD39" s="36">
        <f t="shared" si="10"/>
        <v>23.778767960010068</v>
      </c>
      <c r="AF39" s="45"/>
    </row>
    <row r="40" spans="1:32" x14ac:dyDescent="0.2">
      <c r="A40" s="13">
        <v>23</v>
      </c>
      <c r="B40" s="14" t="s">
        <v>95</v>
      </c>
      <c r="C40" s="14" t="s">
        <v>164</v>
      </c>
      <c r="D40" s="15" t="s">
        <v>218</v>
      </c>
      <c r="E40" s="16">
        <v>5</v>
      </c>
      <c r="F40" s="41">
        <v>1829.59</v>
      </c>
      <c r="G40" s="43">
        <v>242</v>
      </c>
      <c r="H40" s="17">
        <v>44300</v>
      </c>
      <c r="I40" s="17"/>
      <c r="J40" s="20">
        <v>1.0379</v>
      </c>
      <c r="K40" s="16">
        <f t="shared" si="7"/>
        <v>1898.9314609999999</v>
      </c>
      <c r="L40" s="18">
        <v>3250</v>
      </c>
      <c r="M40" s="18">
        <v>2137.5</v>
      </c>
      <c r="N40" s="18">
        <v>2753.88</v>
      </c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8"/>
        <v>4</v>
      </c>
      <c r="AB40" s="21">
        <f t="shared" si="9"/>
        <v>2510.08</v>
      </c>
      <c r="AC40" s="21">
        <f t="shared" si="2"/>
        <v>12550.4</v>
      </c>
      <c r="AD40" s="36">
        <f t="shared" si="10"/>
        <v>24.333978386347624</v>
      </c>
      <c r="AF40" s="45"/>
    </row>
    <row r="41" spans="1:32" x14ac:dyDescent="0.2">
      <c r="A41" s="13">
        <v>24</v>
      </c>
      <c r="B41" s="14" t="s">
        <v>96</v>
      </c>
      <c r="C41" s="14" t="s">
        <v>165</v>
      </c>
      <c r="D41" s="15" t="s">
        <v>218</v>
      </c>
      <c r="E41" s="16">
        <v>6</v>
      </c>
      <c r="F41" s="41">
        <v>170.55</v>
      </c>
      <c r="G41" s="43">
        <v>242</v>
      </c>
      <c r="H41" s="17">
        <v>44300</v>
      </c>
      <c r="I41" s="17"/>
      <c r="J41" s="20">
        <v>1.0379</v>
      </c>
      <c r="K41" s="16">
        <f t="shared" si="7"/>
        <v>177.01384500000003</v>
      </c>
      <c r="L41" s="18">
        <v>325</v>
      </c>
      <c r="M41" s="18">
        <v>212.5</v>
      </c>
      <c r="N41" s="18">
        <v>257.2</v>
      </c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8"/>
        <v>4</v>
      </c>
      <c r="AB41" s="21">
        <f t="shared" si="9"/>
        <v>242.93</v>
      </c>
      <c r="AC41" s="21">
        <f t="shared" si="2"/>
        <v>1457.58</v>
      </c>
      <c r="AD41" s="36">
        <f t="shared" si="10"/>
        <v>26.261335292567882</v>
      </c>
      <c r="AF41" s="45"/>
    </row>
    <row r="42" spans="1:32" x14ac:dyDescent="0.2">
      <c r="A42" s="13">
        <v>25</v>
      </c>
      <c r="B42" s="14" t="s">
        <v>97</v>
      </c>
      <c r="C42" s="14" t="s">
        <v>166</v>
      </c>
      <c r="D42" s="15" t="s">
        <v>218</v>
      </c>
      <c r="E42" s="16">
        <v>20</v>
      </c>
      <c r="F42" s="41">
        <v>223.86</v>
      </c>
      <c r="G42" s="43"/>
      <c r="H42" s="17"/>
      <c r="I42" s="17"/>
      <c r="J42" s="20">
        <v>1.0379</v>
      </c>
      <c r="K42" s="16">
        <f t="shared" si="7"/>
        <v>232.34429400000002</v>
      </c>
      <c r="L42" s="18">
        <v>383.34</v>
      </c>
      <c r="M42" s="18">
        <v>250</v>
      </c>
      <c r="N42" s="18">
        <v>300.67</v>
      </c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>
        <f t="shared" si="8"/>
        <v>4</v>
      </c>
      <c r="AB42" s="21">
        <f t="shared" si="9"/>
        <v>291.59000000000003</v>
      </c>
      <c r="AC42" s="21">
        <f t="shared" si="2"/>
        <v>5831.8000000000011</v>
      </c>
      <c r="AD42" s="36">
        <f t="shared" si="10"/>
        <v>23.209442402892407</v>
      </c>
      <c r="AF42" s="45"/>
    </row>
    <row r="43" spans="1:32" ht="25.5" x14ac:dyDescent="0.2">
      <c r="A43" s="13">
        <v>26</v>
      </c>
      <c r="B43" s="14" t="s">
        <v>98</v>
      </c>
      <c r="C43" s="14" t="s">
        <v>167</v>
      </c>
      <c r="D43" s="15" t="s">
        <v>219</v>
      </c>
      <c r="E43" s="16">
        <v>100</v>
      </c>
      <c r="F43" s="41"/>
      <c r="G43" s="43"/>
      <c r="H43" s="17"/>
      <c r="I43" s="17"/>
      <c r="J43" s="20">
        <v>1.0379</v>
      </c>
      <c r="K43" s="16" t="str">
        <f t="shared" si="7"/>
        <v/>
      </c>
      <c r="L43" s="18">
        <v>144</v>
      </c>
      <c r="M43" s="18">
        <v>160</v>
      </c>
      <c r="N43" s="18">
        <v>143.46</v>
      </c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>
        <f t="shared" si="8"/>
        <v>3</v>
      </c>
      <c r="AB43" s="21">
        <f t="shared" si="9"/>
        <v>149.16</v>
      </c>
      <c r="AC43" s="21">
        <f t="shared" si="2"/>
        <v>14916</v>
      </c>
      <c r="AD43" s="36">
        <f t="shared" si="10"/>
        <v>6.3001933668312553</v>
      </c>
      <c r="AF43" s="45"/>
    </row>
    <row r="44" spans="1:32" ht="38.25" x14ac:dyDescent="0.2">
      <c r="A44" s="13">
        <v>27</v>
      </c>
      <c r="B44" s="14" t="s">
        <v>99</v>
      </c>
      <c r="C44" s="14" t="s">
        <v>168</v>
      </c>
      <c r="D44" s="15" t="s">
        <v>218</v>
      </c>
      <c r="E44" s="16">
        <v>12</v>
      </c>
      <c r="F44" s="41"/>
      <c r="G44" s="43"/>
      <c r="H44" s="17"/>
      <c r="I44" s="17"/>
      <c r="J44" s="20">
        <v>1.0379</v>
      </c>
      <c r="K44" s="16" t="str">
        <f t="shared" si="7"/>
        <v/>
      </c>
      <c r="L44" s="18">
        <v>13166.68</v>
      </c>
      <c r="M44" s="18">
        <v>8237.5</v>
      </c>
      <c r="N44" s="18">
        <v>10050.24</v>
      </c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>
        <f t="shared" si="8"/>
        <v>3</v>
      </c>
      <c r="AB44" s="21">
        <f t="shared" si="9"/>
        <v>10484.81</v>
      </c>
      <c r="AC44" s="21">
        <f t="shared" si="2"/>
        <v>125817.72</v>
      </c>
      <c r="AD44" s="36">
        <f t="shared" si="10"/>
        <v>23.778767960010068</v>
      </c>
      <c r="AF44" s="45"/>
    </row>
    <row r="45" spans="1:32" x14ac:dyDescent="0.2">
      <c r="A45" s="13">
        <v>28</v>
      </c>
      <c r="B45" s="14" t="s">
        <v>100</v>
      </c>
      <c r="C45" s="14" t="s">
        <v>169</v>
      </c>
      <c r="D45" s="15" t="s">
        <v>220</v>
      </c>
      <c r="E45" s="16">
        <v>1400</v>
      </c>
      <c r="F45" s="41">
        <v>67.16</v>
      </c>
      <c r="G45" s="43">
        <v>332</v>
      </c>
      <c r="H45" s="17">
        <v>43928</v>
      </c>
      <c r="I45" s="17"/>
      <c r="J45" s="20">
        <v>1.0379</v>
      </c>
      <c r="K45" s="16">
        <f t="shared" si="7"/>
        <v>69.705364000000003</v>
      </c>
      <c r="L45" s="18">
        <v>127.26</v>
      </c>
      <c r="M45" s="18">
        <v>78.010000000000005</v>
      </c>
      <c r="N45" s="18">
        <v>88.19</v>
      </c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9">
        <f t="shared" si="8"/>
        <v>4</v>
      </c>
      <c r="AB45" s="21">
        <f t="shared" si="9"/>
        <v>90.8</v>
      </c>
      <c r="AC45" s="21">
        <f t="shared" si="2"/>
        <v>127120</v>
      </c>
      <c r="AD45" s="36">
        <f t="shared" si="10"/>
        <v>28.040198146394324</v>
      </c>
      <c r="AF45" s="45"/>
    </row>
    <row r="46" spans="1:32" x14ac:dyDescent="0.2">
      <c r="A46" s="13">
        <v>29</v>
      </c>
      <c r="B46" s="14" t="s">
        <v>101</v>
      </c>
      <c r="C46" s="14" t="s">
        <v>170</v>
      </c>
      <c r="D46" s="15" t="s">
        <v>220</v>
      </c>
      <c r="E46" s="16">
        <v>530</v>
      </c>
      <c r="F46" s="41"/>
      <c r="G46" s="43">
        <v>242</v>
      </c>
      <c r="H46" s="17">
        <v>44300</v>
      </c>
      <c r="I46" s="17"/>
      <c r="J46" s="20">
        <v>1.0379</v>
      </c>
      <c r="K46" s="16" t="str">
        <f t="shared" si="7"/>
        <v/>
      </c>
      <c r="L46" s="18">
        <v>235.2</v>
      </c>
      <c r="M46" s="44">
        <v>140</v>
      </c>
      <c r="N46" s="18">
        <v>147.16999999999999</v>
      </c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9">
        <f t="shared" si="8"/>
        <v>3</v>
      </c>
      <c r="AB46" s="21">
        <f t="shared" si="9"/>
        <v>174.13</v>
      </c>
      <c r="AC46" s="21">
        <f t="shared" si="2"/>
        <v>92288.9</v>
      </c>
      <c r="AD46" s="36">
        <f t="shared" si="10"/>
        <v>30.445814173529921</v>
      </c>
      <c r="AF46" s="45"/>
    </row>
    <row r="47" spans="1:32" x14ac:dyDescent="0.2">
      <c r="A47" s="13">
        <v>30</v>
      </c>
      <c r="B47" s="14" t="s">
        <v>102</v>
      </c>
      <c r="C47" s="14" t="s">
        <v>171</v>
      </c>
      <c r="D47" s="15" t="s">
        <v>220</v>
      </c>
      <c r="E47" s="16">
        <v>105</v>
      </c>
      <c r="F47" s="41">
        <v>75.38</v>
      </c>
      <c r="G47" s="43">
        <v>242</v>
      </c>
      <c r="H47" s="17">
        <v>44300</v>
      </c>
      <c r="I47" s="17"/>
      <c r="J47" s="20">
        <v>1.0379</v>
      </c>
      <c r="K47" s="16">
        <f t="shared" si="7"/>
        <v>78.236902000000001</v>
      </c>
      <c r="L47" s="18">
        <v>130.56</v>
      </c>
      <c r="M47" s="18">
        <v>78.010000000000005</v>
      </c>
      <c r="N47" s="18">
        <v>90.83</v>
      </c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9">
        <f t="shared" si="8"/>
        <v>4</v>
      </c>
      <c r="AB47" s="21">
        <f t="shared" si="9"/>
        <v>94.41</v>
      </c>
      <c r="AC47" s="21">
        <f t="shared" si="2"/>
        <v>9913.0499999999993</v>
      </c>
      <c r="AD47" s="36">
        <f t="shared" si="10"/>
        <v>26.304312611087116</v>
      </c>
      <c r="AF47" s="45"/>
    </row>
    <row r="48" spans="1:32" x14ac:dyDescent="0.2">
      <c r="A48" s="13">
        <v>31</v>
      </c>
      <c r="B48" s="14" t="s">
        <v>103</v>
      </c>
      <c r="C48" s="14" t="s">
        <v>172</v>
      </c>
      <c r="D48" s="15" t="s">
        <v>220</v>
      </c>
      <c r="E48" s="16">
        <v>43</v>
      </c>
      <c r="F48" s="41">
        <v>74.2</v>
      </c>
      <c r="G48" s="43">
        <v>332</v>
      </c>
      <c r="H48" s="17">
        <v>43928</v>
      </c>
      <c r="I48" s="17"/>
      <c r="J48" s="20">
        <v>1.0379</v>
      </c>
      <c r="K48" s="16">
        <f t="shared" si="7"/>
        <v>77.012180000000001</v>
      </c>
      <c r="L48" s="18">
        <v>107.5</v>
      </c>
      <c r="M48" s="18">
        <v>66.239999999999995</v>
      </c>
      <c r="N48" s="18">
        <v>97.81</v>
      </c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9">
        <f t="shared" si="8"/>
        <v>4</v>
      </c>
      <c r="AB48" s="21">
        <f t="shared" si="9"/>
        <v>87.15</v>
      </c>
      <c r="AC48" s="21">
        <f t="shared" si="2"/>
        <v>3747.4500000000003</v>
      </c>
      <c r="AD48" s="36">
        <f t="shared" si="10"/>
        <v>21.647565203893183</v>
      </c>
      <c r="AF48" s="45"/>
    </row>
    <row r="49" spans="1:32" x14ac:dyDescent="0.2">
      <c r="A49" s="13">
        <v>32</v>
      </c>
      <c r="B49" s="14" t="s">
        <v>104</v>
      </c>
      <c r="C49" s="14" t="s">
        <v>173</v>
      </c>
      <c r="D49" s="15" t="s">
        <v>220</v>
      </c>
      <c r="E49" s="16">
        <v>230</v>
      </c>
      <c r="F49" s="41">
        <v>85.57</v>
      </c>
      <c r="G49" s="43">
        <v>242</v>
      </c>
      <c r="H49" s="17">
        <v>44300</v>
      </c>
      <c r="I49" s="17"/>
      <c r="J49" s="20">
        <v>1.0379</v>
      </c>
      <c r="K49" s="16">
        <f t="shared" si="7"/>
        <v>88.813102999999998</v>
      </c>
      <c r="L49" s="18">
        <v>107.5</v>
      </c>
      <c r="M49" s="18">
        <v>66.239999999999995</v>
      </c>
      <c r="N49" s="18">
        <v>97.81</v>
      </c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9">
        <f t="shared" si="8"/>
        <v>4</v>
      </c>
      <c r="AB49" s="21">
        <f t="shared" si="9"/>
        <v>90.100000000000009</v>
      </c>
      <c r="AC49" s="21">
        <f t="shared" si="2"/>
        <v>20723.000000000004</v>
      </c>
      <c r="AD49" s="36">
        <f t="shared" si="10"/>
        <v>19.574582777065448</v>
      </c>
      <c r="AF49" s="45"/>
    </row>
    <row r="50" spans="1:32" x14ac:dyDescent="0.2">
      <c r="A50" s="13">
        <v>33</v>
      </c>
      <c r="B50" s="14" t="s">
        <v>105</v>
      </c>
      <c r="C50" s="14" t="s">
        <v>174</v>
      </c>
      <c r="D50" s="15" t="s">
        <v>220</v>
      </c>
      <c r="E50" s="16">
        <v>30</v>
      </c>
      <c r="F50" s="41">
        <v>136.25</v>
      </c>
      <c r="G50" s="43"/>
      <c r="H50" s="17"/>
      <c r="I50" s="17"/>
      <c r="J50" s="20">
        <v>1.0379</v>
      </c>
      <c r="K50" s="16">
        <f t="shared" si="7"/>
        <v>141.41387500000002</v>
      </c>
      <c r="L50" s="18">
        <v>235.2</v>
      </c>
      <c r="M50" s="18">
        <v>140.01</v>
      </c>
      <c r="N50" s="18">
        <v>176.23</v>
      </c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9">
        <f t="shared" si="8"/>
        <v>4</v>
      </c>
      <c r="AB50" s="21">
        <f t="shared" si="9"/>
        <v>173.22</v>
      </c>
      <c r="AC50" s="21">
        <f t="shared" si="2"/>
        <v>5196.6000000000004</v>
      </c>
      <c r="AD50" s="36">
        <f t="shared" si="10"/>
        <v>25.742499498905495</v>
      </c>
      <c r="AF50" s="45"/>
    </row>
    <row r="51" spans="1:32" x14ac:dyDescent="0.2">
      <c r="A51" s="13">
        <v>34</v>
      </c>
      <c r="B51" s="14" t="s">
        <v>106</v>
      </c>
      <c r="C51" s="14" t="s">
        <v>175</v>
      </c>
      <c r="D51" s="15" t="s">
        <v>220</v>
      </c>
      <c r="E51" s="16">
        <v>212</v>
      </c>
      <c r="F51" s="41">
        <v>74.2</v>
      </c>
      <c r="G51" s="43">
        <v>332</v>
      </c>
      <c r="H51" s="17">
        <v>43928</v>
      </c>
      <c r="I51" s="17"/>
      <c r="J51" s="20">
        <v>1.0379</v>
      </c>
      <c r="K51" s="16">
        <f t="shared" si="7"/>
        <v>77.012180000000001</v>
      </c>
      <c r="L51" s="18">
        <v>107.5</v>
      </c>
      <c r="M51" s="18">
        <v>66.239999999999995</v>
      </c>
      <c r="N51" s="18">
        <v>97.81</v>
      </c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9">
        <f t="shared" si="8"/>
        <v>4</v>
      </c>
      <c r="AB51" s="21">
        <f t="shared" si="9"/>
        <v>87.15</v>
      </c>
      <c r="AC51" s="21">
        <f t="shared" si="2"/>
        <v>18475.800000000003</v>
      </c>
      <c r="AD51" s="36">
        <f t="shared" si="10"/>
        <v>21.647565203893183</v>
      </c>
      <c r="AF51" s="45"/>
    </row>
    <row r="52" spans="1:32" x14ac:dyDescent="0.2">
      <c r="A52" s="13">
        <v>35</v>
      </c>
      <c r="B52" s="14" t="s">
        <v>107</v>
      </c>
      <c r="C52" s="14" t="s">
        <v>176</v>
      </c>
      <c r="D52" s="15" t="s">
        <v>220</v>
      </c>
      <c r="E52" s="16">
        <v>25</v>
      </c>
      <c r="F52" s="41">
        <v>74.2</v>
      </c>
      <c r="G52" s="43">
        <v>332</v>
      </c>
      <c r="H52" s="17">
        <v>43928</v>
      </c>
      <c r="I52" s="17"/>
      <c r="J52" s="20">
        <v>1.0379</v>
      </c>
      <c r="K52" s="16">
        <f t="shared" si="7"/>
        <v>77.012180000000001</v>
      </c>
      <c r="L52" s="18">
        <v>107.5</v>
      </c>
      <c r="M52" s="18">
        <v>66.239999999999995</v>
      </c>
      <c r="N52" s="18">
        <v>97.81</v>
      </c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9">
        <f t="shared" si="8"/>
        <v>4</v>
      </c>
      <c r="AB52" s="21">
        <f t="shared" si="9"/>
        <v>87.15</v>
      </c>
      <c r="AC52" s="21">
        <f t="shared" si="2"/>
        <v>2178.75</v>
      </c>
      <c r="AD52" s="36">
        <f t="shared" si="10"/>
        <v>21.647565203893183</v>
      </c>
      <c r="AF52" s="45"/>
    </row>
    <row r="53" spans="1:32" x14ac:dyDescent="0.2">
      <c r="A53" s="13">
        <v>36</v>
      </c>
      <c r="B53" s="14" t="s">
        <v>108</v>
      </c>
      <c r="C53" s="14" t="s">
        <v>177</v>
      </c>
      <c r="D53" s="15" t="s">
        <v>220</v>
      </c>
      <c r="E53" s="16">
        <v>50</v>
      </c>
      <c r="F53" s="41">
        <v>90</v>
      </c>
      <c r="G53" s="43">
        <v>242</v>
      </c>
      <c r="H53" s="17">
        <v>44300</v>
      </c>
      <c r="I53" s="17"/>
      <c r="J53" s="20">
        <v>1.0379</v>
      </c>
      <c r="K53" s="16">
        <f t="shared" si="7"/>
        <v>93.411000000000001</v>
      </c>
      <c r="L53" s="18">
        <v>127.26</v>
      </c>
      <c r="M53" s="18">
        <v>78.010000000000005</v>
      </c>
      <c r="N53" s="18">
        <v>90.83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9">
        <f t="shared" si="8"/>
        <v>4</v>
      </c>
      <c r="AB53" s="21">
        <f t="shared" si="9"/>
        <v>97.38</v>
      </c>
      <c r="AC53" s="21">
        <f t="shared" si="2"/>
        <v>4869</v>
      </c>
      <c r="AD53" s="36">
        <f t="shared" si="10"/>
        <v>21.594866483124523</v>
      </c>
      <c r="AF53" s="45"/>
    </row>
    <row r="54" spans="1:32" x14ac:dyDescent="0.2">
      <c r="A54" s="13">
        <v>37</v>
      </c>
      <c r="B54" s="14" t="s">
        <v>109</v>
      </c>
      <c r="C54" s="14" t="s">
        <v>178</v>
      </c>
      <c r="D54" s="15" t="s">
        <v>220</v>
      </c>
      <c r="E54" s="16">
        <v>20</v>
      </c>
      <c r="F54" s="41">
        <v>84.85</v>
      </c>
      <c r="G54" s="43">
        <v>242</v>
      </c>
      <c r="H54" s="17">
        <v>44300</v>
      </c>
      <c r="I54" s="17"/>
      <c r="J54" s="20">
        <v>1.0379</v>
      </c>
      <c r="K54" s="16">
        <f t="shared" si="7"/>
        <v>88.065815000000001</v>
      </c>
      <c r="L54" s="18">
        <v>137.1</v>
      </c>
      <c r="M54" s="18">
        <v>78.010000000000005</v>
      </c>
      <c r="N54" s="18">
        <v>88.19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9">
        <f t="shared" si="8"/>
        <v>4</v>
      </c>
      <c r="AB54" s="21">
        <f t="shared" si="9"/>
        <v>97.850000000000009</v>
      </c>
      <c r="AC54" s="21">
        <f t="shared" si="2"/>
        <v>1957.0000000000002</v>
      </c>
      <c r="AD54" s="36">
        <f t="shared" si="10"/>
        <v>27.188011212621365</v>
      </c>
      <c r="AF54" s="45"/>
    </row>
    <row r="55" spans="1:32" x14ac:dyDescent="0.2">
      <c r="A55" s="13">
        <v>38</v>
      </c>
      <c r="B55" s="14" t="s">
        <v>110</v>
      </c>
      <c r="C55" s="14" t="s">
        <v>179</v>
      </c>
      <c r="D55" s="15" t="s">
        <v>220</v>
      </c>
      <c r="E55" s="16">
        <v>110</v>
      </c>
      <c r="F55" s="41">
        <v>75.38</v>
      </c>
      <c r="G55" s="43">
        <v>242</v>
      </c>
      <c r="H55" s="17">
        <v>44300</v>
      </c>
      <c r="I55" s="17"/>
      <c r="J55" s="20">
        <v>1.0379</v>
      </c>
      <c r="K55" s="16">
        <f t="shared" si="7"/>
        <v>78.236902000000001</v>
      </c>
      <c r="L55" s="18">
        <v>130.56</v>
      </c>
      <c r="M55" s="18">
        <v>84.51</v>
      </c>
      <c r="N55" s="18">
        <v>88.19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9">
        <f t="shared" si="8"/>
        <v>4</v>
      </c>
      <c r="AB55" s="21">
        <f t="shared" si="9"/>
        <v>95.38</v>
      </c>
      <c r="AC55" s="21">
        <f t="shared" si="2"/>
        <v>10491.8</v>
      </c>
      <c r="AD55" s="36">
        <f t="shared" si="10"/>
        <v>24.96787475720323</v>
      </c>
      <c r="AF55" s="45"/>
    </row>
    <row r="56" spans="1:32" x14ac:dyDescent="0.2">
      <c r="A56" s="13">
        <v>39</v>
      </c>
      <c r="B56" s="14" t="s">
        <v>111</v>
      </c>
      <c r="C56" s="14" t="s">
        <v>180</v>
      </c>
      <c r="D56" s="15" t="s">
        <v>220</v>
      </c>
      <c r="E56" s="16">
        <v>192</v>
      </c>
      <c r="F56" s="41">
        <v>72</v>
      </c>
      <c r="G56" s="43">
        <v>242</v>
      </c>
      <c r="H56" s="17">
        <v>44300</v>
      </c>
      <c r="I56" s="17"/>
      <c r="J56" s="20">
        <v>1.0379</v>
      </c>
      <c r="K56" s="16">
        <f t="shared" si="7"/>
        <v>74.728800000000007</v>
      </c>
      <c r="L56" s="18">
        <v>107.5</v>
      </c>
      <c r="M56" s="18">
        <v>73.81</v>
      </c>
      <c r="N56" s="18">
        <v>102.7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9">
        <f t="shared" si="8"/>
        <v>4</v>
      </c>
      <c r="AB56" s="21">
        <f t="shared" si="9"/>
        <v>89.69</v>
      </c>
      <c r="AC56" s="21">
        <f t="shared" si="2"/>
        <v>17220.48</v>
      </c>
      <c r="AD56" s="36">
        <f t="shared" si="10"/>
        <v>19.970479683752647</v>
      </c>
      <c r="AF56" s="45"/>
    </row>
    <row r="57" spans="1:32" x14ac:dyDescent="0.2">
      <c r="A57" s="13">
        <v>40</v>
      </c>
      <c r="B57" s="14" t="s">
        <v>112</v>
      </c>
      <c r="C57" s="14" t="s">
        <v>181</v>
      </c>
      <c r="D57" s="15" t="s">
        <v>220</v>
      </c>
      <c r="E57" s="16">
        <v>50</v>
      </c>
      <c r="F57" s="16"/>
      <c r="G57" s="43">
        <v>242</v>
      </c>
      <c r="H57" s="17">
        <v>44300</v>
      </c>
      <c r="I57" s="17"/>
      <c r="J57" s="20">
        <v>1.0379</v>
      </c>
      <c r="K57" s="16" t="str">
        <f t="shared" si="7"/>
        <v/>
      </c>
      <c r="L57" s="44">
        <v>235.2</v>
      </c>
      <c r="M57" s="44">
        <v>140</v>
      </c>
      <c r="N57" s="44">
        <v>147.16999999999999</v>
      </c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19">
        <f t="shared" si="8"/>
        <v>3</v>
      </c>
      <c r="AB57" s="21">
        <f t="shared" si="9"/>
        <v>174.13</v>
      </c>
      <c r="AC57" s="21">
        <f t="shared" si="2"/>
        <v>8706.5</v>
      </c>
      <c r="AD57" s="36">
        <f t="shared" si="10"/>
        <v>30.445814173529921</v>
      </c>
      <c r="AF57" s="45"/>
    </row>
    <row r="58" spans="1:32" x14ac:dyDescent="0.2">
      <c r="A58" s="13">
        <v>41</v>
      </c>
      <c r="B58" s="14" t="s">
        <v>113</v>
      </c>
      <c r="C58" s="14" t="s">
        <v>182</v>
      </c>
      <c r="D58" s="15" t="s">
        <v>220</v>
      </c>
      <c r="E58" s="16">
        <v>50</v>
      </c>
      <c r="F58" s="41"/>
      <c r="G58" s="43">
        <v>242</v>
      </c>
      <c r="H58" s="17">
        <v>44300</v>
      </c>
      <c r="I58" s="17"/>
      <c r="J58" s="20">
        <v>1.0379</v>
      </c>
      <c r="K58" s="16" t="str">
        <f t="shared" si="7"/>
        <v/>
      </c>
      <c r="L58" s="18">
        <v>129</v>
      </c>
      <c r="M58" s="44">
        <v>84.18</v>
      </c>
      <c r="N58" s="18">
        <v>114.42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9">
        <f t="shared" si="8"/>
        <v>3</v>
      </c>
      <c r="AB58" s="21">
        <f t="shared" si="9"/>
        <v>109.2</v>
      </c>
      <c r="AC58" s="21">
        <f t="shared" si="2"/>
        <v>5460</v>
      </c>
      <c r="AD58" s="36">
        <f t="shared" si="10"/>
        <v>20.93536380851668</v>
      </c>
      <c r="AF58" s="45"/>
    </row>
    <row r="59" spans="1:32" x14ac:dyDescent="0.2">
      <c r="A59" s="13">
        <v>42</v>
      </c>
      <c r="B59" s="14" t="s">
        <v>114</v>
      </c>
      <c r="C59" s="14" t="s">
        <v>183</v>
      </c>
      <c r="D59" s="15" t="s">
        <v>220</v>
      </c>
      <c r="E59" s="16">
        <v>1328</v>
      </c>
      <c r="F59" s="41">
        <v>67.16</v>
      </c>
      <c r="G59" s="43">
        <v>332</v>
      </c>
      <c r="H59" s="17">
        <v>43928</v>
      </c>
      <c r="I59" s="17"/>
      <c r="J59" s="20">
        <v>1.0379</v>
      </c>
      <c r="K59" s="16">
        <f t="shared" si="7"/>
        <v>69.705364000000003</v>
      </c>
      <c r="L59" s="18">
        <v>130.56</v>
      </c>
      <c r="M59" s="18">
        <v>78.010000000000005</v>
      </c>
      <c r="N59" s="18">
        <v>88.19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9">
        <f t="shared" si="8"/>
        <v>4</v>
      </c>
      <c r="AB59" s="21">
        <f t="shared" si="9"/>
        <v>91.62</v>
      </c>
      <c r="AC59" s="21">
        <f t="shared" si="2"/>
        <v>121671.36</v>
      </c>
      <c r="AD59" s="36">
        <f t="shared" si="10"/>
        <v>29.513792124971349</v>
      </c>
      <c r="AF59" s="45"/>
    </row>
    <row r="60" spans="1:32" x14ac:dyDescent="0.2">
      <c r="A60" s="13">
        <v>43</v>
      </c>
      <c r="B60" s="14" t="s">
        <v>115</v>
      </c>
      <c r="C60" s="14" t="s">
        <v>184</v>
      </c>
      <c r="D60" s="15" t="s">
        <v>220</v>
      </c>
      <c r="E60" s="16">
        <v>50</v>
      </c>
      <c r="F60" s="41">
        <v>82.92</v>
      </c>
      <c r="G60" s="43"/>
      <c r="H60" s="17"/>
      <c r="I60" s="17"/>
      <c r="J60" s="20">
        <v>1.0379</v>
      </c>
      <c r="K60" s="16">
        <f t="shared" si="7"/>
        <v>86.062668000000002</v>
      </c>
      <c r="L60" s="18"/>
      <c r="M60" s="18">
        <v>110.84</v>
      </c>
      <c r="N60" s="18">
        <v>147.16999999999999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9">
        <f t="shared" si="8"/>
        <v>3</v>
      </c>
      <c r="AB60" s="21">
        <f t="shared" si="9"/>
        <v>114.7</v>
      </c>
      <c r="AC60" s="21">
        <f t="shared" si="2"/>
        <v>5735</v>
      </c>
      <c r="AD60" s="36">
        <f t="shared" si="10"/>
        <v>26.796107152084886</v>
      </c>
      <c r="AF60" s="45"/>
    </row>
    <row r="61" spans="1:32" x14ac:dyDescent="0.2">
      <c r="A61" s="13">
        <v>44</v>
      </c>
      <c r="B61" s="14" t="s">
        <v>116</v>
      </c>
      <c r="C61" s="14" t="s">
        <v>185</v>
      </c>
      <c r="D61" s="15" t="s">
        <v>220</v>
      </c>
      <c r="E61" s="16">
        <v>176</v>
      </c>
      <c r="F61" s="41">
        <v>67.16</v>
      </c>
      <c r="G61" s="43">
        <v>332</v>
      </c>
      <c r="H61" s="17">
        <v>43928</v>
      </c>
      <c r="I61" s="17"/>
      <c r="J61" s="20">
        <v>1.0379</v>
      </c>
      <c r="K61" s="16">
        <f t="shared" si="7"/>
        <v>69.705364000000003</v>
      </c>
      <c r="L61" s="18">
        <v>130.56</v>
      </c>
      <c r="M61" s="18">
        <v>78.010000000000005</v>
      </c>
      <c r="N61" s="18">
        <v>88.19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9">
        <f t="shared" si="8"/>
        <v>4</v>
      </c>
      <c r="AB61" s="21">
        <f t="shared" si="9"/>
        <v>91.62</v>
      </c>
      <c r="AC61" s="21">
        <f t="shared" si="2"/>
        <v>16125.12</v>
      </c>
      <c r="AD61" s="36">
        <f t="shared" si="10"/>
        <v>29.513792124971349</v>
      </c>
      <c r="AF61" s="45"/>
    </row>
    <row r="62" spans="1:32" x14ac:dyDescent="0.2">
      <c r="A62" s="13">
        <v>45</v>
      </c>
      <c r="B62" s="14" t="s">
        <v>117</v>
      </c>
      <c r="C62" s="14" t="s">
        <v>186</v>
      </c>
      <c r="D62" s="15" t="s">
        <v>220</v>
      </c>
      <c r="E62" s="16">
        <v>80</v>
      </c>
      <c r="F62" s="41">
        <v>180</v>
      </c>
      <c r="G62" s="43">
        <v>332</v>
      </c>
      <c r="H62" s="17">
        <v>43928</v>
      </c>
      <c r="I62" s="17"/>
      <c r="J62" s="20">
        <v>1.0379</v>
      </c>
      <c r="K62" s="16">
        <f t="shared" si="7"/>
        <v>186.822</v>
      </c>
      <c r="L62" s="18">
        <v>370</v>
      </c>
      <c r="M62" s="44">
        <v>300</v>
      </c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9">
        <f t="shared" si="8"/>
        <v>3</v>
      </c>
      <c r="AB62" s="21">
        <f t="shared" si="9"/>
        <v>285.61</v>
      </c>
      <c r="AC62" s="21">
        <f t="shared" si="2"/>
        <v>22848.800000000003</v>
      </c>
      <c r="AD62" s="36">
        <f t="shared" si="10"/>
        <v>32.363451780094763</v>
      </c>
      <c r="AF62" s="45"/>
    </row>
    <row r="63" spans="1:32" x14ac:dyDescent="0.2">
      <c r="A63" s="13">
        <v>46</v>
      </c>
      <c r="B63" s="14" t="s">
        <v>118</v>
      </c>
      <c r="C63" s="14" t="s">
        <v>187</v>
      </c>
      <c r="D63" s="15" t="s">
        <v>220</v>
      </c>
      <c r="E63" s="16">
        <v>20</v>
      </c>
      <c r="F63" s="41"/>
      <c r="G63" s="43">
        <v>242</v>
      </c>
      <c r="H63" s="17">
        <v>44300</v>
      </c>
      <c r="I63" s="17"/>
      <c r="J63" s="20">
        <v>1.0379</v>
      </c>
      <c r="K63" s="16" t="str">
        <f t="shared" si="7"/>
        <v/>
      </c>
      <c r="L63" s="18">
        <v>119.62</v>
      </c>
      <c r="M63" s="44">
        <v>100</v>
      </c>
      <c r="N63" s="18">
        <v>168.17</v>
      </c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9">
        <f t="shared" si="8"/>
        <v>3</v>
      </c>
      <c r="AB63" s="21">
        <f t="shared" si="9"/>
        <v>129.27000000000001</v>
      </c>
      <c r="AC63" s="21">
        <f t="shared" si="2"/>
        <v>2585.4</v>
      </c>
      <c r="AD63" s="36">
        <f t="shared" si="10"/>
        <v>27.147210680125099</v>
      </c>
      <c r="AF63" s="45"/>
    </row>
    <row r="64" spans="1:32" x14ac:dyDescent="0.2">
      <c r="A64" s="13">
        <v>47</v>
      </c>
      <c r="B64" s="14" t="s">
        <v>119</v>
      </c>
      <c r="C64" s="14" t="s">
        <v>188</v>
      </c>
      <c r="D64" s="15" t="s">
        <v>218</v>
      </c>
      <c r="E64" s="16">
        <v>50</v>
      </c>
      <c r="F64" s="41"/>
      <c r="G64" s="43">
        <v>242</v>
      </c>
      <c r="H64" s="17">
        <v>44300</v>
      </c>
      <c r="I64" s="17"/>
      <c r="J64" s="20">
        <v>1.0379</v>
      </c>
      <c r="K64" s="16" t="str">
        <f t="shared" si="7"/>
        <v/>
      </c>
      <c r="L64" s="18">
        <v>772.48</v>
      </c>
      <c r="M64" s="44">
        <v>770</v>
      </c>
      <c r="N64" s="18">
        <v>602.58000000000004</v>
      </c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9">
        <f t="shared" si="8"/>
        <v>3</v>
      </c>
      <c r="AB64" s="21">
        <f t="shared" si="9"/>
        <v>715.02</v>
      </c>
      <c r="AC64" s="21">
        <f t="shared" si="2"/>
        <v>35751</v>
      </c>
      <c r="AD64" s="36">
        <f t="shared" si="10"/>
        <v>13.619729694151312</v>
      </c>
      <c r="AF64" s="45"/>
    </row>
    <row r="65" spans="1:32" x14ac:dyDescent="0.2">
      <c r="A65" s="13">
        <v>48</v>
      </c>
      <c r="B65" s="14" t="s">
        <v>120</v>
      </c>
      <c r="C65" s="14" t="s">
        <v>189</v>
      </c>
      <c r="D65" s="15" t="s">
        <v>219</v>
      </c>
      <c r="E65" s="16">
        <v>40</v>
      </c>
      <c r="F65" s="41">
        <v>487.08</v>
      </c>
      <c r="G65" s="43">
        <v>242</v>
      </c>
      <c r="H65" s="17">
        <v>44300</v>
      </c>
      <c r="I65" s="17"/>
      <c r="J65" s="20">
        <v>1.0379</v>
      </c>
      <c r="K65" s="16">
        <f t="shared" si="7"/>
        <v>505.54033199999998</v>
      </c>
      <c r="L65" s="18">
        <v>575</v>
      </c>
      <c r="M65" s="18"/>
      <c r="N65" s="18">
        <v>566.66999999999996</v>
      </c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9">
        <f t="shared" si="8"/>
        <v>3</v>
      </c>
      <c r="AB65" s="21">
        <f t="shared" si="9"/>
        <v>549.08000000000004</v>
      </c>
      <c r="AC65" s="21">
        <f t="shared" si="2"/>
        <v>21963.200000000001</v>
      </c>
      <c r="AD65" s="36">
        <f t="shared" si="10"/>
        <v>6.9074230378854367</v>
      </c>
      <c r="AF65" s="45"/>
    </row>
    <row r="66" spans="1:32" x14ac:dyDescent="0.2">
      <c r="A66" s="13">
        <v>49</v>
      </c>
      <c r="B66" s="14" t="s">
        <v>121</v>
      </c>
      <c r="C66" s="14" t="s">
        <v>190</v>
      </c>
      <c r="D66" s="15" t="s">
        <v>218</v>
      </c>
      <c r="E66" s="16">
        <v>1</v>
      </c>
      <c r="F66" s="41"/>
      <c r="G66" s="43"/>
      <c r="H66" s="17"/>
      <c r="I66" s="17"/>
      <c r="J66" s="20">
        <v>1.0379</v>
      </c>
      <c r="K66" s="16" t="str">
        <f t="shared" si="7"/>
        <v/>
      </c>
      <c r="L66" s="18">
        <v>9250</v>
      </c>
      <c r="M66" s="18">
        <v>8150</v>
      </c>
      <c r="N66" s="18">
        <v>7167.38</v>
      </c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9">
        <f t="shared" si="8"/>
        <v>3</v>
      </c>
      <c r="AB66" s="21">
        <f t="shared" si="9"/>
        <v>8189.13</v>
      </c>
      <c r="AC66" s="21">
        <f t="shared" si="2"/>
        <v>8189.13</v>
      </c>
      <c r="AD66" s="36">
        <f t="shared" si="10"/>
        <v>12.722489024829661</v>
      </c>
      <c r="AF66" s="45"/>
    </row>
    <row r="67" spans="1:32" x14ac:dyDescent="0.2">
      <c r="A67" s="13">
        <v>50</v>
      </c>
      <c r="B67" s="14" t="s">
        <v>122</v>
      </c>
      <c r="C67" s="14" t="s">
        <v>191</v>
      </c>
      <c r="D67" s="15" t="s">
        <v>220</v>
      </c>
      <c r="E67" s="16">
        <v>60</v>
      </c>
      <c r="F67" s="41">
        <v>462</v>
      </c>
      <c r="G67" s="43">
        <v>242</v>
      </c>
      <c r="H67" s="17">
        <v>44300</v>
      </c>
      <c r="I67" s="17"/>
      <c r="J67" s="20">
        <v>1.0379</v>
      </c>
      <c r="K67" s="16">
        <f t="shared" si="7"/>
        <v>479.50980000000004</v>
      </c>
      <c r="L67" s="18">
        <v>424</v>
      </c>
      <c r="M67" s="18">
        <v>315.89999999999998</v>
      </c>
      <c r="N67" s="18">
        <v>533.96</v>
      </c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9">
        <f t="shared" si="8"/>
        <v>4</v>
      </c>
      <c r="AB67" s="21">
        <f t="shared" si="9"/>
        <v>438.35</v>
      </c>
      <c r="AC67" s="21">
        <f t="shared" si="2"/>
        <v>26301</v>
      </c>
      <c r="AD67" s="36">
        <f t="shared" si="10"/>
        <v>21.25200316117208</v>
      </c>
      <c r="AF67" s="45"/>
    </row>
    <row r="68" spans="1:32" x14ac:dyDescent="0.2">
      <c r="A68" s="13">
        <v>51</v>
      </c>
      <c r="B68" s="14" t="s">
        <v>123</v>
      </c>
      <c r="C68" s="14" t="s">
        <v>192</v>
      </c>
      <c r="D68" s="15" t="s">
        <v>220</v>
      </c>
      <c r="E68" s="16">
        <v>5</v>
      </c>
      <c r="F68" s="41">
        <v>574</v>
      </c>
      <c r="G68" s="43">
        <v>242</v>
      </c>
      <c r="H68" s="17">
        <v>44300</v>
      </c>
      <c r="I68" s="17"/>
      <c r="J68" s="20">
        <v>1.0379</v>
      </c>
      <c r="K68" s="16">
        <f t="shared" si="7"/>
        <v>595.75459999999998</v>
      </c>
      <c r="L68" s="18">
        <v>884</v>
      </c>
      <c r="M68" s="18">
        <v>585</v>
      </c>
      <c r="N68" s="18">
        <v>714.15</v>
      </c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9">
        <f t="shared" si="8"/>
        <v>4</v>
      </c>
      <c r="AB68" s="21">
        <f t="shared" si="9"/>
        <v>694.73</v>
      </c>
      <c r="AC68" s="21">
        <f t="shared" si="2"/>
        <v>3473.65</v>
      </c>
      <c r="AD68" s="36">
        <f t="shared" si="10"/>
        <v>20.020552866045286</v>
      </c>
      <c r="AF68" s="45"/>
    </row>
    <row r="69" spans="1:32" x14ac:dyDescent="0.2">
      <c r="A69" s="13">
        <v>52</v>
      </c>
      <c r="B69" s="14" t="s">
        <v>124</v>
      </c>
      <c r="C69" s="14" t="s">
        <v>193</v>
      </c>
      <c r="D69" s="15" t="s">
        <v>220</v>
      </c>
      <c r="E69" s="16">
        <v>20</v>
      </c>
      <c r="F69" s="41">
        <v>462</v>
      </c>
      <c r="G69" s="43">
        <v>332</v>
      </c>
      <c r="H69" s="17">
        <v>43928</v>
      </c>
      <c r="I69" s="17"/>
      <c r="J69" s="20">
        <v>1.0379</v>
      </c>
      <c r="K69" s="16">
        <f t="shared" si="7"/>
        <v>479.50980000000004</v>
      </c>
      <c r="L69" s="18">
        <v>810</v>
      </c>
      <c r="M69" s="18">
        <v>585</v>
      </c>
      <c r="N69" s="18">
        <v>652.04999999999995</v>
      </c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9">
        <f t="shared" si="8"/>
        <v>4</v>
      </c>
      <c r="AB69" s="21">
        <f t="shared" si="9"/>
        <v>631.64</v>
      </c>
      <c r="AC69" s="21">
        <f t="shared" si="2"/>
        <v>12632.8</v>
      </c>
      <c r="AD69" s="36">
        <f t="shared" si="10"/>
        <v>21.927236623713227</v>
      </c>
      <c r="AF69" s="45"/>
    </row>
    <row r="70" spans="1:32" x14ac:dyDescent="0.2">
      <c r="A70" s="13">
        <v>53</v>
      </c>
      <c r="B70" s="14" t="s">
        <v>125</v>
      </c>
      <c r="C70" s="14" t="s">
        <v>194</v>
      </c>
      <c r="D70" s="15" t="s">
        <v>220</v>
      </c>
      <c r="E70" s="16">
        <v>40</v>
      </c>
      <c r="F70" s="41">
        <v>270.48</v>
      </c>
      <c r="G70" s="43">
        <v>242</v>
      </c>
      <c r="H70" s="17">
        <v>44300</v>
      </c>
      <c r="I70" s="17"/>
      <c r="J70" s="20">
        <v>1.0379</v>
      </c>
      <c r="K70" s="16">
        <f t="shared" si="7"/>
        <v>280.73119200000002</v>
      </c>
      <c r="L70" s="18">
        <v>501</v>
      </c>
      <c r="M70" s="18">
        <v>315.89999999999998</v>
      </c>
      <c r="N70" s="18">
        <v>468.08</v>
      </c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9">
        <f t="shared" si="8"/>
        <v>4</v>
      </c>
      <c r="AB70" s="21">
        <f t="shared" si="9"/>
        <v>391.43</v>
      </c>
      <c r="AC70" s="21">
        <f t="shared" si="2"/>
        <v>15657.2</v>
      </c>
      <c r="AD70" s="36">
        <f t="shared" si="10"/>
        <v>27.923389908290559</v>
      </c>
      <c r="AF70" s="45"/>
    </row>
    <row r="71" spans="1:32" x14ac:dyDescent="0.2">
      <c r="A71" s="13">
        <v>54</v>
      </c>
      <c r="B71" s="14" t="s">
        <v>126</v>
      </c>
      <c r="C71" s="14" t="s">
        <v>195</v>
      </c>
      <c r="D71" s="15" t="s">
        <v>220</v>
      </c>
      <c r="E71" s="16">
        <v>9</v>
      </c>
      <c r="F71" s="41">
        <v>373.43</v>
      </c>
      <c r="G71" s="43">
        <v>242</v>
      </c>
      <c r="H71" s="17">
        <v>44300</v>
      </c>
      <c r="I71" s="17"/>
      <c r="J71" s="20">
        <v>1.0379</v>
      </c>
      <c r="K71" s="16">
        <f t="shared" si="7"/>
        <v>387.58299700000003</v>
      </c>
      <c r="L71" s="18">
        <v>430</v>
      </c>
      <c r="M71" s="18">
        <v>308.10000000000002</v>
      </c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9">
        <f t="shared" si="8"/>
        <v>3</v>
      </c>
      <c r="AB71" s="21">
        <f t="shared" si="9"/>
        <v>375.23</v>
      </c>
      <c r="AC71" s="21">
        <f t="shared" si="2"/>
        <v>3377.07</v>
      </c>
      <c r="AD71" s="36">
        <f t="shared" si="10"/>
        <v>16.491775918690674</v>
      </c>
      <c r="AF71" s="45"/>
    </row>
    <row r="72" spans="1:32" x14ac:dyDescent="0.2">
      <c r="A72" s="13">
        <v>55</v>
      </c>
      <c r="B72" s="14" t="s">
        <v>127</v>
      </c>
      <c r="C72" s="14" t="s">
        <v>196</v>
      </c>
      <c r="D72" s="15" t="s">
        <v>220</v>
      </c>
      <c r="E72" s="16">
        <v>9</v>
      </c>
      <c r="F72" s="41">
        <v>338.53</v>
      </c>
      <c r="G72" s="43">
        <v>242</v>
      </c>
      <c r="H72" s="17">
        <v>44300</v>
      </c>
      <c r="I72" s="17"/>
      <c r="J72" s="20">
        <v>1.0379</v>
      </c>
      <c r="K72" s="16">
        <f t="shared" si="7"/>
        <v>351.36028699999997</v>
      </c>
      <c r="L72" s="18">
        <v>370</v>
      </c>
      <c r="M72" s="18">
        <v>266.5</v>
      </c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9">
        <f t="shared" si="8"/>
        <v>3</v>
      </c>
      <c r="AB72" s="21">
        <f t="shared" si="9"/>
        <v>329.29</v>
      </c>
      <c r="AC72" s="21">
        <f t="shared" si="2"/>
        <v>2963.61</v>
      </c>
      <c r="AD72" s="36">
        <f t="shared" si="10"/>
        <v>16.753579163847547</v>
      </c>
      <c r="AF72" s="45"/>
    </row>
    <row r="73" spans="1:32" x14ac:dyDescent="0.2">
      <c r="A73" s="13">
        <v>56</v>
      </c>
      <c r="B73" s="14" t="s">
        <v>128</v>
      </c>
      <c r="C73" s="14" t="s">
        <v>197</v>
      </c>
      <c r="D73" s="15" t="s">
        <v>220</v>
      </c>
      <c r="E73" s="16">
        <v>116</v>
      </c>
      <c r="F73" s="41">
        <v>375.46</v>
      </c>
      <c r="G73" s="43">
        <v>242</v>
      </c>
      <c r="H73" s="17">
        <v>44300</v>
      </c>
      <c r="I73" s="17"/>
      <c r="J73" s="20">
        <v>1.0379</v>
      </c>
      <c r="K73" s="16">
        <f t="shared" si="7"/>
        <v>389.68993399999999</v>
      </c>
      <c r="L73" s="18">
        <v>636</v>
      </c>
      <c r="M73" s="18">
        <v>354.25</v>
      </c>
      <c r="N73" s="18">
        <v>494.86</v>
      </c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9">
        <f t="shared" si="8"/>
        <v>4</v>
      </c>
      <c r="AB73" s="21">
        <f t="shared" si="9"/>
        <v>468.7</v>
      </c>
      <c r="AC73" s="21">
        <f t="shared" si="2"/>
        <v>54369.2</v>
      </c>
      <c r="AD73" s="36">
        <f t="shared" si="10"/>
        <v>26.991872586903931</v>
      </c>
      <c r="AF73" s="45"/>
    </row>
    <row r="74" spans="1:32" x14ac:dyDescent="0.2">
      <c r="A74" s="13">
        <v>57</v>
      </c>
      <c r="B74" s="14" t="s">
        <v>129</v>
      </c>
      <c r="C74" s="14" t="s">
        <v>198</v>
      </c>
      <c r="D74" s="15" t="s">
        <v>220</v>
      </c>
      <c r="E74" s="16">
        <v>65</v>
      </c>
      <c r="F74" s="41">
        <v>375.46</v>
      </c>
      <c r="G74" s="43">
        <v>242</v>
      </c>
      <c r="H74" s="17">
        <v>44300</v>
      </c>
      <c r="I74" s="17"/>
      <c r="J74" s="20">
        <v>1.0379</v>
      </c>
      <c r="K74" s="16">
        <f t="shared" si="7"/>
        <v>389.68993399999999</v>
      </c>
      <c r="L74" s="18">
        <v>636</v>
      </c>
      <c r="M74" s="18">
        <v>354.25</v>
      </c>
      <c r="N74" s="18">
        <v>494.86</v>
      </c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9">
        <f t="shared" si="8"/>
        <v>4</v>
      </c>
      <c r="AB74" s="21">
        <f t="shared" si="9"/>
        <v>468.7</v>
      </c>
      <c r="AC74" s="21">
        <f t="shared" si="2"/>
        <v>30465.5</v>
      </c>
      <c r="AD74" s="36">
        <f t="shared" si="10"/>
        <v>26.991872586903931</v>
      </c>
      <c r="AF74" s="45"/>
    </row>
    <row r="75" spans="1:32" x14ac:dyDescent="0.2">
      <c r="A75" s="13">
        <v>58</v>
      </c>
      <c r="B75" s="14" t="s">
        <v>130</v>
      </c>
      <c r="C75" s="14" t="s">
        <v>199</v>
      </c>
      <c r="D75" s="15" t="s">
        <v>220</v>
      </c>
      <c r="E75" s="16">
        <v>15</v>
      </c>
      <c r="F75" s="41">
        <v>328.78</v>
      </c>
      <c r="G75" s="43">
        <v>242</v>
      </c>
      <c r="H75" s="17">
        <v>44300</v>
      </c>
      <c r="I75" s="17"/>
      <c r="J75" s="20">
        <v>1.0379</v>
      </c>
      <c r="K75" s="16">
        <f t="shared" si="7"/>
        <v>341.24076199999996</v>
      </c>
      <c r="L75" s="18">
        <v>557</v>
      </c>
      <c r="M75" s="18">
        <v>354.25</v>
      </c>
      <c r="N75" s="18">
        <v>433.15</v>
      </c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9">
        <f t="shared" si="8"/>
        <v>4</v>
      </c>
      <c r="AB75" s="21">
        <f t="shared" si="9"/>
        <v>421.42</v>
      </c>
      <c r="AC75" s="21">
        <f t="shared" si="2"/>
        <v>6321.3</v>
      </c>
      <c r="AD75" s="36">
        <f t="shared" si="10"/>
        <v>23.514781904146091</v>
      </c>
      <c r="AF75" s="45"/>
    </row>
    <row r="76" spans="1:32" x14ac:dyDescent="0.2">
      <c r="A76" s="13">
        <v>59</v>
      </c>
      <c r="B76" s="14" t="s">
        <v>131</v>
      </c>
      <c r="C76" s="14" t="s">
        <v>200</v>
      </c>
      <c r="D76" s="15" t="s">
        <v>220</v>
      </c>
      <c r="E76" s="16">
        <v>87</v>
      </c>
      <c r="F76" s="41">
        <v>328.78</v>
      </c>
      <c r="G76" s="43">
        <v>242</v>
      </c>
      <c r="H76" s="17">
        <v>44300</v>
      </c>
      <c r="I76" s="17"/>
      <c r="J76" s="20">
        <v>1.0379</v>
      </c>
      <c r="K76" s="16">
        <f t="shared" si="7"/>
        <v>341.24076199999996</v>
      </c>
      <c r="L76" s="18">
        <v>500</v>
      </c>
      <c r="M76" s="18">
        <v>354.25</v>
      </c>
      <c r="N76" s="18">
        <v>433.15</v>
      </c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9">
        <f t="shared" si="8"/>
        <v>4</v>
      </c>
      <c r="AB76" s="21">
        <f t="shared" si="9"/>
        <v>407.17</v>
      </c>
      <c r="AC76" s="21">
        <f t="shared" si="2"/>
        <v>35423.79</v>
      </c>
      <c r="AD76" s="36">
        <f t="shared" si="10"/>
        <v>18.180620101757651</v>
      </c>
      <c r="AF76" s="45"/>
    </row>
    <row r="77" spans="1:32" x14ac:dyDescent="0.2">
      <c r="A77" s="13">
        <v>60</v>
      </c>
      <c r="B77" s="14" t="s">
        <v>132</v>
      </c>
      <c r="C77" s="14" t="s">
        <v>201</v>
      </c>
      <c r="D77" s="15" t="s">
        <v>220</v>
      </c>
      <c r="E77" s="16">
        <v>65</v>
      </c>
      <c r="F77" s="41">
        <v>328.78</v>
      </c>
      <c r="G77" s="43">
        <v>242</v>
      </c>
      <c r="H77" s="17">
        <v>44300</v>
      </c>
      <c r="I77" s="17"/>
      <c r="J77" s="20">
        <v>1.0379</v>
      </c>
      <c r="K77" s="16">
        <f t="shared" si="7"/>
        <v>341.24076199999996</v>
      </c>
      <c r="L77" s="18">
        <v>500</v>
      </c>
      <c r="M77" s="18">
        <v>354.25</v>
      </c>
      <c r="N77" s="18">
        <v>433.15</v>
      </c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9">
        <f t="shared" si="8"/>
        <v>4</v>
      </c>
      <c r="AB77" s="21">
        <f t="shared" si="9"/>
        <v>407.17</v>
      </c>
      <c r="AC77" s="21">
        <f t="shared" si="2"/>
        <v>26466.05</v>
      </c>
      <c r="AD77" s="36">
        <f t="shared" si="10"/>
        <v>18.180620101757651</v>
      </c>
      <c r="AF77" s="45"/>
    </row>
    <row r="78" spans="1:32" x14ac:dyDescent="0.2">
      <c r="A78" s="13">
        <v>61</v>
      </c>
      <c r="B78" s="14" t="s">
        <v>133</v>
      </c>
      <c r="C78" s="14" t="s">
        <v>202</v>
      </c>
      <c r="D78" s="15" t="s">
        <v>220</v>
      </c>
      <c r="E78" s="16">
        <v>67</v>
      </c>
      <c r="F78" s="41">
        <v>375.46</v>
      </c>
      <c r="G78" s="43">
        <v>242</v>
      </c>
      <c r="H78" s="17">
        <v>44300</v>
      </c>
      <c r="I78" s="17"/>
      <c r="J78" s="20">
        <v>1.0379</v>
      </c>
      <c r="K78" s="16">
        <f t="shared" si="7"/>
        <v>389.68993399999999</v>
      </c>
      <c r="L78" s="18">
        <v>636</v>
      </c>
      <c r="M78" s="18">
        <v>354.25</v>
      </c>
      <c r="N78" s="18">
        <v>494.86</v>
      </c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9">
        <f t="shared" si="8"/>
        <v>4</v>
      </c>
      <c r="AB78" s="21">
        <f t="shared" si="9"/>
        <v>468.7</v>
      </c>
      <c r="AC78" s="21">
        <f t="shared" si="2"/>
        <v>31402.899999999998</v>
      </c>
      <c r="AD78" s="36">
        <f t="shared" si="10"/>
        <v>26.991872586903931</v>
      </c>
      <c r="AF78" s="45"/>
    </row>
    <row r="79" spans="1:32" x14ac:dyDescent="0.2">
      <c r="A79" s="13">
        <v>62</v>
      </c>
      <c r="B79" s="14" t="s">
        <v>134</v>
      </c>
      <c r="C79" s="14" t="s">
        <v>203</v>
      </c>
      <c r="D79" s="15" t="s">
        <v>218</v>
      </c>
      <c r="E79" s="16">
        <v>15</v>
      </c>
      <c r="F79" s="41">
        <v>320</v>
      </c>
      <c r="G79" s="43">
        <v>242</v>
      </c>
      <c r="H79" s="17">
        <v>44300</v>
      </c>
      <c r="I79" s="17"/>
      <c r="J79" s="20">
        <v>1.0379</v>
      </c>
      <c r="K79" s="16">
        <f t="shared" si="7"/>
        <v>332.12800000000004</v>
      </c>
      <c r="L79" s="18">
        <v>220</v>
      </c>
      <c r="M79" s="18"/>
      <c r="N79" s="18">
        <v>229</v>
      </c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9">
        <f t="shared" si="8"/>
        <v>3</v>
      </c>
      <c r="AB79" s="21">
        <f t="shared" si="9"/>
        <v>260.38</v>
      </c>
      <c r="AC79" s="21">
        <f t="shared" si="2"/>
        <v>3905.7</v>
      </c>
      <c r="AD79" s="36">
        <f t="shared" si="10"/>
        <v>23.927253515333824</v>
      </c>
      <c r="AF79" s="45"/>
    </row>
    <row r="80" spans="1:32" x14ac:dyDescent="0.2">
      <c r="A80" s="13">
        <v>63</v>
      </c>
      <c r="B80" s="14" t="s">
        <v>135</v>
      </c>
      <c r="C80" s="14" t="s">
        <v>204</v>
      </c>
      <c r="D80" s="15" t="s">
        <v>220</v>
      </c>
      <c r="E80" s="16">
        <v>70</v>
      </c>
      <c r="F80" s="41">
        <v>256.74</v>
      </c>
      <c r="G80" s="43">
        <v>242</v>
      </c>
      <c r="H80" s="17">
        <v>44300</v>
      </c>
      <c r="I80" s="17"/>
      <c r="J80" s="20">
        <v>1.0379</v>
      </c>
      <c r="K80" s="16">
        <f t="shared" si="7"/>
        <v>266.47044600000004</v>
      </c>
      <c r="L80" s="18">
        <v>500</v>
      </c>
      <c r="M80" s="18">
        <v>354.25</v>
      </c>
      <c r="N80" s="18">
        <v>367.95</v>
      </c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9">
        <f t="shared" si="8"/>
        <v>4</v>
      </c>
      <c r="AB80" s="21">
        <f t="shared" si="9"/>
        <v>372.17</v>
      </c>
      <c r="AC80" s="21">
        <f t="shared" si="2"/>
        <v>26051.9</v>
      </c>
      <c r="AD80" s="36">
        <f t="shared" si="10"/>
        <v>25.889576794086334</v>
      </c>
      <c r="AF80" s="45"/>
    </row>
    <row r="81" spans="1:32" x14ac:dyDescent="0.2">
      <c r="A81" s="13">
        <v>64</v>
      </c>
      <c r="B81" s="14" t="s">
        <v>136</v>
      </c>
      <c r="C81" s="14" t="s">
        <v>205</v>
      </c>
      <c r="D81" s="15" t="s">
        <v>220</v>
      </c>
      <c r="E81" s="16">
        <v>25</v>
      </c>
      <c r="F81" s="41">
        <v>256.74</v>
      </c>
      <c r="G81" s="43">
        <v>242</v>
      </c>
      <c r="H81" s="17">
        <v>44300</v>
      </c>
      <c r="I81" s="17"/>
      <c r="J81" s="20">
        <v>1.0379</v>
      </c>
      <c r="K81" s="16">
        <f t="shared" si="7"/>
        <v>266.47044600000004</v>
      </c>
      <c r="L81" s="18">
        <v>500</v>
      </c>
      <c r="M81" s="18">
        <v>354.25</v>
      </c>
      <c r="N81" s="18">
        <v>367.95</v>
      </c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9">
        <f t="shared" si="8"/>
        <v>4</v>
      </c>
      <c r="AB81" s="21">
        <f t="shared" si="9"/>
        <v>372.17</v>
      </c>
      <c r="AC81" s="21">
        <f t="shared" si="2"/>
        <v>9304.25</v>
      </c>
      <c r="AD81" s="36">
        <f t="shared" si="10"/>
        <v>25.889576794086334</v>
      </c>
      <c r="AF81" s="45"/>
    </row>
    <row r="82" spans="1:32" x14ac:dyDescent="0.2">
      <c r="A82" s="13">
        <v>65</v>
      </c>
      <c r="B82" s="14" t="s">
        <v>137</v>
      </c>
      <c r="C82" s="14" t="s">
        <v>206</v>
      </c>
      <c r="D82" s="15" t="s">
        <v>220</v>
      </c>
      <c r="E82" s="16">
        <v>432</v>
      </c>
      <c r="F82" s="41">
        <v>224.26</v>
      </c>
      <c r="G82" s="43">
        <v>242</v>
      </c>
      <c r="H82" s="17">
        <v>44300</v>
      </c>
      <c r="I82" s="17"/>
      <c r="J82" s="20">
        <v>1.0379</v>
      </c>
      <c r="K82" s="16">
        <f t="shared" si="7"/>
        <v>232.75945400000001</v>
      </c>
      <c r="L82" s="18">
        <v>466.66</v>
      </c>
      <c r="M82" s="18">
        <v>354.25</v>
      </c>
      <c r="N82" s="18">
        <v>321.37</v>
      </c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9">
        <f t="shared" si="8"/>
        <v>4</v>
      </c>
      <c r="AB82" s="21">
        <f t="shared" si="9"/>
        <v>343.76</v>
      </c>
      <c r="AC82" s="21">
        <f t="shared" ref="AC82:AC97" si="11">AB82*E82</f>
        <v>148504.32000000001</v>
      </c>
      <c r="AD82" s="36">
        <f t="shared" si="10"/>
        <v>28.122174569051023</v>
      </c>
      <c r="AF82" s="45"/>
    </row>
    <row r="83" spans="1:32" x14ac:dyDescent="0.2">
      <c r="A83" s="13">
        <v>66</v>
      </c>
      <c r="B83" s="14" t="s">
        <v>138</v>
      </c>
      <c r="C83" s="14" t="s">
        <v>207</v>
      </c>
      <c r="D83" s="15" t="s">
        <v>220</v>
      </c>
      <c r="E83" s="16">
        <v>60</v>
      </c>
      <c r="F83" s="41">
        <v>328.78</v>
      </c>
      <c r="G83" s="43">
        <v>242</v>
      </c>
      <c r="H83" s="17">
        <v>44300</v>
      </c>
      <c r="I83" s="17"/>
      <c r="J83" s="20">
        <v>1.0379</v>
      </c>
      <c r="K83" s="16">
        <f t="shared" si="7"/>
        <v>341.24076199999996</v>
      </c>
      <c r="L83" s="18">
        <v>557</v>
      </c>
      <c r="M83" s="18">
        <v>354.25</v>
      </c>
      <c r="N83" s="18">
        <v>433.15</v>
      </c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9">
        <f t="shared" si="8"/>
        <v>4</v>
      </c>
      <c r="AB83" s="21">
        <f t="shared" si="9"/>
        <v>421.42</v>
      </c>
      <c r="AC83" s="21">
        <f t="shared" si="11"/>
        <v>25285.200000000001</v>
      </c>
      <c r="AD83" s="36">
        <f t="shared" si="10"/>
        <v>23.514781904146091</v>
      </c>
      <c r="AF83" s="45"/>
    </row>
    <row r="84" spans="1:32" x14ac:dyDescent="0.2">
      <c r="A84" s="13">
        <v>67</v>
      </c>
      <c r="B84" s="14" t="s">
        <v>139</v>
      </c>
      <c r="C84" s="14" t="s">
        <v>208</v>
      </c>
      <c r="D84" s="15" t="s">
        <v>220</v>
      </c>
      <c r="E84" s="16">
        <v>9</v>
      </c>
      <c r="F84" s="41">
        <v>676.5</v>
      </c>
      <c r="G84" s="43">
        <v>242</v>
      </c>
      <c r="H84" s="17">
        <v>44300</v>
      </c>
      <c r="I84" s="17"/>
      <c r="J84" s="20">
        <v>1.0379</v>
      </c>
      <c r="K84" s="16">
        <f t="shared" si="7"/>
        <v>702.13935000000004</v>
      </c>
      <c r="L84" s="18">
        <v>527.64</v>
      </c>
      <c r="M84" s="18"/>
      <c r="N84" s="18">
        <v>905.63</v>
      </c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9">
        <f t="shared" si="8"/>
        <v>3</v>
      </c>
      <c r="AB84" s="21">
        <f t="shared" si="9"/>
        <v>711.81000000000006</v>
      </c>
      <c r="AC84" s="21">
        <f t="shared" si="11"/>
        <v>6406.2900000000009</v>
      </c>
      <c r="AD84" s="36">
        <f t="shared" si="10"/>
        <v>26.577346282032831</v>
      </c>
      <c r="AF84" s="45"/>
    </row>
    <row r="85" spans="1:32" x14ac:dyDescent="0.2">
      <c r="A85" s="13">
        <v>68</v>
      </c>
      <c r="B85" s="14" t="s">
        <v>140</v>
      </c>
      <c r="C85" s="14" t="s">
        <v>209</v>
      </c>
      <c r="D85" s="15" t="s">
        <v>220</v>
      </c>
      <c r="E85" s="16">
        <v>1</v>
      </c>
      <c r="F85" s="41">
        <v>2900</v>
      </c>
      <c r="G85" s="43">
        <v>242</v>
      </c>
      <c r="H85" s="17">
        <v>44300</v>
      </c>
      <c r="I85" s="17"/>
      <c r="J85" s="20">
        <v>1.0379</v>
      </c>
      <c r="K85" s="16">
        <f t="shared" si="7"/>
        <v>3009.9100000000003</v>
      </c>
      <c r="L85" s="18">
        <v>4400</v>
      </c>
      <c r="M85" s="18">
        <v>2693.52</v>
      </c>
      <c r="N85" s="18">
        <v>5278.5</v>
      </c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9">
        <f t="shared" si="8"/>
        <v>4</v>
      </c>
      <c r="AB85" s="21">
        <f t="shared" si="9"/>
        <v>3845.4900000000002</v>
      </c>
      <c r="AC85" s="21">
        <f t="shared" si="11"/>
        <v>3845.4900000000002</v>
      </c>
      <c r="AD85" s="36">
        <f t="shared" si="10"/>
        <v>31.443673548136271</v>
      </c>
      <c r="AF85" s="45"/>
    </row>
    <row r="86" spans="1:32" x14ac:dyDescent="0.2">
      <c r="A86" s="13">
        <v>69</v>
      </c>
      <c r="B86" s="14" t="s">
        <v>141</v>
      </c>
      <c r="C86" s="14" t="s">
        <v>210</v>
      </c>
      <c r="D86" s="15" t="s">
        <v>220</v>
      </c>
      <c r="E86" s="16">
        <v>32</v>
      </c>
      <c r="F86" s="41"/>
      <c r="G86" s="43">
        <v>242</v>
      </c>
      <c r="H86" s="17">
        <v>44300</v>
      </c>
      <c r="I86" s="17"/>
      <c r="J86" s="20">
        <v>1.0379</v>
      </c>
      <c r="K86" s="16" t="str">
        <f t="shared" si="7"/>
        <v/>
      </c>
      <c r="L86" s="18">
        <v>2200</v>
      </c>
      <c r="M86" s="18">
        <v>1104.69</v>
      </c>
      <c r="N86" s="18">
        <v>2018.25</v>
      </c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9">
        <f t="shared" si="8"/>
        <v>3</v>
      </c>
      <c r="AB86" s="21">
        <f t="shared" si="9"/>
        <v>1774.32</v>
      </c>
      <c r="AC86" s="21">
        <f t="shared" si="11"/>
        <v>56778.239999999998</v>
      </c>
      <c r="AD86" s="36">
        <f t="shared" si="10"/>
        <v>33.082415981512497</v>
      </c>
      <c r="AF86" s="45"/>
    </row>
    <row r="87" spans="1:32" x14ac:dyDescent="0.2">
      <c r="A87" s="13">
        <v>70</v>
      </c>
      <c r="B87" s="14" t="s">
        <v>142</v>
      </c>
      <c r="C87" s="14" t="s">
        <v>211</v>
      </c>
      <c r="D87" s="15" t="s">
        <v>220</v>
      </c>
      <c r="E87" s="16">
        <v>1</v>
      </c>
      <c r="F87" s="41"/>
      <c r="G87" s="43"/>
      <c r="H87" s="17"/>
      <c r="I87" s="17"/>
      <c r="J87" s="20">
        <v>1.0379</v>
      </c>
      <c r="K87" s="16" t="str">
        <f t="shared" si="0"/>
        <v/>
      </c>
      <c r="L87" s="18">
        <v>2200</v>
      </c>
      <c r="M87" s="18">
        <v>1318.4</v>
      </c>
      <c r="N87" s="18">
        <v>2018.25</v>
      </c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9">
        <f t="shared" si="4"/>
        <v>3</v>
      </c>
      <c r="AB87" s="21">
        <f t="shared" si="5"/>
        <v>1845.55</v>
      </c>
      <c r="AC87" s="21">
        <f t="shared" si="11"/>
        <v>1845.55</v>
      </c>
      <c r="AD87" s="36">
        <f t="shared" si="6"/>
        <v>25.221864686240192</v>
      </c>
      <c r="AF87" s="45"/>
    </row>
    <row r="88" spans="1:32" x14ac:dyDescent="0.2">
      <c r="A88" s="13">
        <v>71</v>
      </c>
      <c r="B88" s="14" t="s">
        <v>143</v>
      </c>
      <c r="C88" s="14" t="s">
        <v>238</v>
      </c>
      <c r="D88" s="15" t="s">
        <v>220</v>
      </c>
      <c r="E88" s="16">
        <v>3</v>
      </c>
      <c r="F88" s="41">
        <v>1082.4000000000001</v>
      </c>
      <c r="G88" s="43">
        <v>242</v>
      </c>
      <c r="H88" s="17">
        <v>44300</v>
      </c>
      <c r="I88" s="17"/>
      <c r="J88" s="20">
        <v>1.0379</v>
      </c>
      <c r="K88" s="16">
        <f t="shared" si="0"/>
        <v>1123.4229600000001</v>
      </c>
      <c r="L88" s="18">
        <v>1800</v>
      </c>
      <c r="M88" s="18"/>
      <c r="N88" s="18">
        <v>1397.25</v>
      </c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9">
        <f t="shared" si="4"/>
        <v>3</v>
      </c>
      <c r="AB88" s="21">
        <f t="shared" si="5"/>
        <v>1440.23</v>
      </c>
      <c r="AC88" s="21">
        <f t="shared" si="11"/>
        <v>4320.6900000000005</v>
      </c>
      <c r="AD88" s="36">
        <f t="shared" si="6"/>
        <v>23.630223714404934</v>
      </c>
      <c r="AF88" s="45"/>
    </row>
    <row r="89" spans="1:32" x14ac:dyDescent="0.2">
      <c r="A89" s="13">
        <v>72</v>
      </c>
      <c r="B89" s="14" t="s">
        <v>144</v>
      </c>
      <c r="C89" s="14" t="s">
        <v>239</v>
      </c>
      <c r="D89" s="15" t="s">
        <v>220</v>
      </c>
      <c r="E89" s="16">
        <v>13</v>
      </c>
      <c r="F89" s="41">
        <v>1082.4000000000001</v>
      </c>
      <c r="G89" s="43">
        <v>242</v>
      </c>
      <c r="H89" s="17">
        <v>44300</v>
      </c>
      <c r="I89" s="17"/>
      <c r="J89" s="20">
        <v>1.0379</v>
      </c>
      <c r="K89" s="16">
        <f t="shared" si="0"/>
        <v>1123.4229600000001</v>
      </c>
      <c r="L89" s="18">
        <v>1800</v>
      </c>
      <c r="M89" s="18"/>
      <c r="N89" s="18">
        <v>1397.25</v>
      </c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9">
        <f t="shared" si="4"/>
        <v>3</v>
      </c>
      <c r="AB89" s="21">
        <f t="shared" si="5"/>
        <v>1440.23</v>
      </c>
      <c r="AC89" s="21">
        <f t="shared" si="11"/>
        <v>18722.990000000002</v>
      </c>
      <c r="AD89" s="36">
        <f t="shared" si="6"/>
        <v>23.630223714404934</v>
      </c>
      <c r="AF89" s="45"/>
    </row>
    <row r="90" spans="1:32" x14ac:dyDescent="0.2">
      <c r="A90" s="13">
        <v>73</v>
      </c>
      <c r="B90" s="14" t="s">
        <v>145</v>
      </c>
      <c r="C90" s="14" t="s">
        <v>240</v>
      </c>
      <c r="D90" s="15" t="s">
        <v>220</v>
      </c>
      <c r="E90" s="16">
        <v>20</v>
      </c>
      <c r="F90" s="41">
        <v>1082.4000000000001</v>
      </c>
      <c r="G90" s="43">
        <v>242</v>
      </c>
      <c r="H90" s="17">
        <v>44300</v>
      </c>
      <c r="I90" s="17"/>
      <c r="J90" s="20">
        <v>1.0379</v>
      </c>
      <c r="K90" s="16">
        <f t="shared" si="0"/>
        <v>1123.4229600000001</v>
      </c>
      <c r="L90" s="18">
        <v>1800</v>
      </c>
      <c r="M90" s="18"/>
      <c r="N90" s="18">
        <v>1397.25</v>
      </c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9">
        <f t="shared" si="4"/>
        <v>3</v>
      </c>
      <c r="AB90" s="21">
        <f t="shared" si="5"/>
        <v>1440.23</v>
      </c>
      <c r="AC90" s="21">
        <f t="shared" si="11"/>
        <v>28804.6</v>
      </c>
      <c r="AD90" s="36">
        <f t="shared" si="6"/>
        <v>23.630223714404934</v>
      </c>
      <c r="AF90" s="45"/>
    </row>
    <row r="91" spans="1:32" x14ac:dyDescent="0.2">
      <c r="A91" s="13">
        <v>74</v>
      </c>
      <c r="B91" s="14" t="s">
        <v>146</v>
      </c>
      <c r="C91" s="14" t="s">
        <v>241</v>
      </c>
      <c r="D91" s="15" t="s">
        <v>220</v>
      </c>
      <c r="E91" s="16">
        <v>40</v>
      </c>
      <c r="F91" s="41">
        <v>1082.4000000000001</v>
      </c>
      <c r="G91" s="43">
        <v>242</v>
      </c>
      <c r="H91" s="17">
        <v>44300</v>
      </c>
      <c r="I91" s="17"/>
      <c r="J91" s="20">
        <v>1.0379</v>
      </c>
      <c r="K91" s="16">
        <f t="shared" si="0"/>
        <v>1123.4229600000001</v>
      </c>
      <c r="L91" s="18">
        <v>1800</v>
      </c>
      <c r="M91" s="18"/>
      <c r="N91" s="18">
        <v>1397.25</v>
      </c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9">
        <f t="shared" si="4"/>
        <v>3</v>
      </c>
      <c r="AB91" s="21">
        <f t="shared" si="5"/>
        <v>1440.23</v>
      </c>
      <c r="AC91" s="21">
        <f t="shared" si="11"/>
        <v>57609.2</v>
      </c>
      <c r="AD91" s="36">
        <f t="shared" si="6"/>
        <v>23.630223714404934</v>
      </c>
      <c r="AF91" s="45"/>
    </row>
    <row r="92" spans="1:32" x14ac:dyDescent="0.2">
      <c r="A92" s="13">
        <v>75</v>
      </c>
      <c r="B92" s="14" t="s">
        <v>147</v>
      </c>
      <c r="C92" s="14" t="s">
        <v>212</v>
      </c>
      <c r="D92" s="15" t="s">
        <v>220</v>
      </c>
      <c r="E92" s="16">
        <v>1</v>
      </c>
      <c r="F92" s="41">
        <v>955</v>
      </c>
      <c r="G92" s="43">
        <v>242</v>
      </c>
      <c r="H92" s="17">
        <v>44300</v>
      </c>
      <c r="I92" s="17"/>
      <c r="J92" s="20">
        <v>1.0379</v>
      </c>
      <c r="K92" s="16">
        <f t="shared" si="0"/>
        <v>991.19450000000006</v>
      </c>
      <c r="L92" s="18">
        <v>1900</v>
      </c>
      <c r="M92" s="18">
        <v>1059.5</v>
      </c>
      <c r="N92" s="18">
        <v>1386.9</v>
      </c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9">
        <f t="shared" si="4"/>
        <v>4</v>
      </c>
      <c r="AB92" s="21">
        <f t="shared" si="5"/>
        <v>1334.4</v>
      </c>
      <c r="AC92" s="21">
        <f t="shared" si="11"/>
        <v>1334.4</v>
      </c>
      <c r="AD92" s="36">
        <f t="shared" si="6"/>
        <v>31.080389521819406</v>
      </c>
      <c r="AF92" s="45"/>
    </row>
    <row r="93" spans="1:32" x14ac:dyDescent="0.2">
      <c r="A93" s="13">
        <v>76</v>
      </c>
      <c r="B93" s="14" t="s">
        <v>148</v>
      </c>
      <c r="C93" s="14" t="s">
        <v>213</v>
      </c>
      <c r="D93" s="15" t="s">
        <v>220</v>
      </c>
      <c r="E93" s="16">
        <v>1</v>
      </c>
      <c r="F93" s="41">
        <v>955</v>
      </c>
      <c r="G93" s="43">
        <v>242</v>
      </c>
      <c r="H93" s="17">
        <v>44300</v>
      </c>
      <c r="I93" s="17"/>
      <c r="J93" s="20">
        <v>1.0379</v>
      </c>
      <c r="K93" s="16">
        <f t="shared" ref="K93:K97" si="12">IF(SUM(F93)=0,"",F93*J93)</f>
        <v>991.19450000000006</v>
      </c>
      <c r="L93" s="18">
        <v>1900</v>
      </c>
      <c r="M93" s="18">
        <v>1017.12</v>
      </c>
      <c r="N93" s="18">
        <v>1386.9</v>
      </c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9">
        <f t="shared" si="4"/>
        <v>4</v>
      </c>
      <c r="AB93" s="21">
        <f t="shared" si="5"/>
        <v>1323.81</v>
      </c>
      <c r="AC93" s="21">
        <f t="shared" si="11"/>
        <v>1323.81</v>
      </c>
      <c r="AD93" s="36">
        <f t="shared" si="6"/>
        <v>32.068502724244979</v>
      </c>
      <c r="AF93" s="45"/>
    </row>
    <row r="94" spans="1:32" x14ac:dyDescent="0.2">
      <c r="A94" s="13">
        <v>77</v>
      </c>
      <c r="B94" s="14" t="s">
        <v>149</v>
      </c>
      <c r="C94" s="14" t="s">
        <v>214</v>
      </c>
      <c r="D94" s="15" t="s">
        <v>220</v>
      </c>
      <c r="E94" s="16">
        <v>10</v>
      </c>
      <c r="F94" s="41"/>
      <c r="G94" s="43">
        <v>242</v>
      </c>
      <c r="H94" s="17">
        <v>44300</v>
      </c>
      <c r="I94" s="17"/>
      <c r="J94" s="20">
        <v>1.0379</v>
      </c>
      <c r="K94" s="16" t="str">
        <f t="shared" si="12"/>
        <v/>
      </c>
      <c r="L94" s="18">
        <v>1424</v>
      </c>
      <c r="M94" s="18">
        <v>948.48</v>
      </c>
      <c r="N94" s="18">
        <v>1773.1</v>
      </c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9">
        <f t="shared" si="4"/>
        <v>3</v>
      </c>
      <c r="AB94" s="21">
        <f t="shared" si="5"/>
        <v>1381.8600000000001</v>
      </c>
      <c r="AC94" s="21">
        <f t="shared" si="11"/>
        <v>13818.600000000002</v>
      </c>
      <c r="AD94" s="36">
        <f t="shared" si="6"/>
        <v>29.953970594063499</v>
      </c>
      <c r="AF94" s="45"/>
    </row>
    <row r="95" spans="1:32" x14ac:dyDescent="0.2">
      <c r="A95" s="13">
        <v>78</v>
      </c>
      <c r="B95" s="14" t="s">
        <v>150</v>
      </c>
      <c r="C95" s="14" t="s">
        <v>215</v>
      </c>
      <c r="D95" s="15" t="s">
        <v>220</v>
      </c>
      <c r="E95" s="16">
        <v>15</v>
      </c>
      <c r="F95" s="41">
        <v>900</v>
      </c>
      <c r="G95" s="43">
        <v>242</v>
      </c>
      <c r="H95" s="17">
        <v>44300</v>
      </c>
      <c r="I95" s="17"/>
      <c r="J95" s="20">
        <v>1.0379</v>
      </c>
      <c r="K95" s="16">
        <f t="shared" si="12"/>
        <v>934.11</v>
      </c>
      <c r="L95" s="18">
        <v>1424</v>
      </c>
      <c r="M95" s="44">
        <v>1433.28</v>
      </c>
      <c r="N95" s="18">
        <v>1773.1</v>
      </c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9">
        <f t="shared" si="4"/>
        <v>4</v>
      </c>
      <c r="AB95" s="21">
        <f t="shared" si="5"/>
        <v>1391.13</v>
      </c>
      <c r="AC95" s="21">
        <f t="shared" si="11"/>
        <v>20866.95</v>
      </c>
      <c r="AD95" s="36">
        <f t="shared" si="6"/>
        <v>24.819089604809676</v>
      </c>
      <c r="AF95" s="45"/>
    </row>
    <row r="96" spans="1:32" x14ac:dyDescent="0.2">
      <c r="A96" s="13">
        <v>79</v>
      </c>
      <c r="B96" s="14" t="s">
        <v>151</v>
      </c>
      <c r="C96" s="14" t="s">
        <v>216</v>
      </c>
      <c r="D96" s="15" t="s">
        <v>220</v>
      </c>
      <c r="E96" s="16">
        <v>14</v>
      </c>
      <c r="F96" s="41">
        <v>749.57</v>
      </c>
      <c r="G96" s="43">
        <v>242</v>
      </c>
      <c r="H96" s="17">
        <v>44300</v>
      </c>
      <c r="I96" s="17"/>
      <c r="J96" s="20">
        <v>1.0379</v>
      </c>
      <c r="K96" s="16">
        <f t="shared" si="12"/>
        <v>777.97870300000011</v>
      </c>
      <c r="L96" s="18">
        <v>1240</v>
      </c>
      <c r="M96" s="18">
        <v>773.76</v>
      </c>
      <c r="N96" s="18">
        <v>1183.79</v>
      </c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9">
        <f t="shared" si="4"/>
        <v>4</v>
      </c>
      <c r="AB96" s="21">
        <f t="shared" si="5"/>
        <v>993.89</v>
      </c>
      <c r="AC96" s="21">
        <f t="shared" si="11"/>
        <v>13914.46</v>
      </c>
      <c r="AD96" s="36">
        <f t="shared" si="6"/>
        <v>25.434317616122748</v>
      </c>
      <c r="AF96" s="45"/>
    </row>
    <row r="97" spans="1:32" x14ac:dyDescent="0.2">
      <c r="A97" s="13">
        <v>80</v>
      </c>
      <c r="B97" s="14" t="s">
        <v>152</v>
      </c>
      <c r="C97" s="14" t="s">
        <v>217</v>
      </c>
      <c r="D97" s="15" t="s">
        <v>218</v>
      </c>
      <c r="E97" s="16">
        <v>33</v>
      </c>
      <c r="F97" s="41">
        <v>35.18</v>
      </c>
      <c r="G97" s="43">
        <v>242</v>
      </c>
      <c r="H97" s="17">
        <v>44300</v>
      </c>
      <c r="I97" s="17"/>
      <c r="J97" s="20">
        <v>1.0379</v>
      </c>
      <c r="K97" s="16">
        <f t="shared" si="12"/>
        <v>36.513322000000002</v>
      </c>
      <c r="L97" s="18">
        <v>45</v>
      </c>
      <c r="M97" s="44">
        <v>67</v>
      </c>
      <c r="N97" s="18">
        <v>34.94</v>
      </c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9">
        <f t="shared" si="4"/>
        <v>4</v>
      </c>
      <c r="AB97" s="21">
        <f t="shared" si="5"/>
        <v>45.87</v>
      </c>
      <c r="AC97" s="21">
        <f t="shared" si="11"/>
        <v>1513.7099999999998</v>
      </c>
      <c r="AD97" s="36">
        <f t="shared" si="6"/>
        <v>32.194460544646191</v>
      </c>
      <c r="AF97" s="45"/>
    </row>
    <row r="98" spans="1:32" x14ac:dyDescent="0.2">
      <c r="A98" s="32"/>
      <c r="B98" s="33"/>
      <c r="C98" s="54" t="s">
        <v>5</v>
      </c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4"/>
      <c r="AC98" s="34">
        <f>SUM(AC18:AC97)</f>
        <v>3688210.4799999995</v>
      </c>
      <c r="AD98" s="35"/>
    </row>
    <row r="99" spans="1:32" x14ac:dyDescent="0.2"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3"/>
    </row>
    <row r="100" spans="1:32" s="24" customFormat="1" hidden="1" x14ac:dyDescent="0.2">
      <c r="C100" s="24" t="s">
        <v>8</v>
      </c>
    </row>
    <row r="101" spans="1:32" s="24" customFormat="1" hidden="1" x14ac:dyDescent="0.2">
      <c r="C101" s="25" t="s">
        <v>30</v>
      </c>
    </row>
    <row r="102" spans="1:32" s="24" customFormat="1" hidden="1" x14ac:dyDescent="0.2">
      <c r="C102" s="25" t="s">
        <v>31</v>
      </c>
    </row>
    <row r="103" spans="1:32" s="24" customFormat="1" hidden="1" x14ac:dyDescent="0.2">
      <c r="C103" s="25" t="s">
        <v>32</v>
      </c>
    </row>
    <row r="104" spans="1:32" x14ac:dyDescent="0.2">
      <c r="L104" s="26"/>
    </row>
    <row r="105" spans="1:32" s="3" customFormat="1" ht="15.75" x14ac:dyDescent="0.25">
      <c r="C105" s="27" t="s">
        <v>0</v>
      </c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32" s="3" customFormat="1" ht="15.75" x14ac:dyDescent="0.25"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32" s="3" customFormat="1" ht="15.75" x14ac:dyDescent="0.25">
      <c r="C107" s="42">
        <v>44546</v>
      </c>
      <c r="D107" s="28"/>
      <c r="E107" s="28"/>
      <c r="F107" s="46" t="s">
        <v>222</v>
      </c>
      <c r="G107" s="46"/>
      <c r="H107" s="46"/>
      <c r="I107" s="46"/>
      <c r="J107" s="46"/>
      <c r="K107" s="29"/>
      <c r="L107" s="46"/>
      <c r="M107" s="46"/>
      <c r="N107" s="46"/>
      <c r="O107" s="39"/>
      <c r="P107" s="39"/>
      <c r="Q107" s="1"/>
      <c r="R107" s="1"/>
      <c r="S107" s="1"/>
      <c r="T107" s="1"/>
      <c r="U107" s="1"/>
      <c r="V107" s="28"/>
      <c r="W107" s="28"/>
      <c r="X107" s="28"/>
      <c r="Y107" s="28"/>
      <c r="Z107" s="28"/>
      <c r="AA107" s="28"/>
      <c r="AB107" s="28"/>
      <c r="AC107" s="30"/>
    </row>
    <row r="108" spans="1:32" s="3" customFormat="1" ht="15.75" x14ac:dyDescent="0.25">
      <c r="C108" s="40" t="s">
        <v>2</v>
      </c>
      <c r="D108" s="28"/>
      <c r="E108" s="28"/>
      <c r="F108" s="66" t="s">
        <v>73</v>
      </c>
      <c r="G108" s="66"/>
      <c r="H108" s="66"/>
      <c r="I108" s="66"/>
      <c r="J108" s="66"/>
      <c r="K108" s="1"/>
      <c r="L108" s="65" t="s">
        <v>7</v>
      </c>
      <c r="M108" s="65"/>
      <c r="N108" s="65"/>
      <c r="O108" s="39"/>
      <c r="P108" s="39"/>
      <c r="Q108" s="1"/>
      <c r="R108" s="1"/>
      <c r="S108" s="1"/>
      <c r="T108" s="1"/>
      <c r="U108" s="1"/>
      <c r="V108" s="28"/>
      <c r="W108" s="28"/>
      <c r="X108" s="28"/>
      <c r="Y108" s="28"/>
      <c r="Z108" s="28"/>
      <c r="AA108" s="28"/>
      <c r="AB108" s="28"/>
    </row>
    <row r="109" spans="1:32" x14ac:dyDescent="0.2">
      <c r="C109" s="31"/>
      <c r="V109" s="29"/>
      <c r="W109" s="29"/>
      <c r="X109" s="29"/>
      <c r="Y109" s="29"/>
      <c r="Z109" s="29"/>
      <c r="AA109" s="29"/>
      <c r="AB109" s="29"/>
    </row>
    <row r="110" spans="1:32" x14ac:dyDescent="0.2">
      <c r="C110" s="27" t="s">
        <v>27</v>
      </c>
      <c r="V110" s="29"/>
      <c r="W110" s="29"/>
      <c r="X110" s="29"/>
      <c r="Y110" s="29"/>
      <c r="Z110" s="29"/>
      <c r="AA110" s="29"/>
      <c r="AB110" s="29"/>
    </row>
    <row r="111" spans="1:32" x14ac:dyDescent="0.2">
      <c r="V111" s="29"/>
      <c r="W111" s="29"/>
      <c r="X111" s="29"/>
      <c r="Y111" s="29"/>
      <c r="Z111" s="29"/>
      <c r="AA111" s="29"/>
      <c r="AB111" s="29"/>
    </row>
    <row r="112" spans="1:32" x14ac:dyDescent="0.2">
      <c r="C112" s="42">
        <v>44546</v>
      </c>
      <c r="D112" s="28"/>
      <c r="E112" s="28"/>
      <c r="F112" s="46" t="s">
        <v>221</v>
      </c>
      <c r="G112" s="46"/>
      <c r="H112" s="46"/>
      <c r="I112" s="46"/>
      <c r="J112" s="46"/>
      <c r="K112" s="29"/>
      <c r="L112" s="46"/>
      <c r="M112" s="46"/>
      <c r="N112" s="46"/>
      <c r="O112" s="39"/>
      <c r="P112" s="39"/>
      <c r="V112" s="28"/>
      <c r="W112" s="28"/>
      <c r="X112" s="28"/>
      <c r="Y112" s="28"/>
      <c r="Z112" s="28"/>
      <c r="AA112" s="28"/>
      <c r="AB112" s="28"/>
    </row>
    <row r="113" spans="3:30" x14ac:dyDescent="0.2">
      <c r="C113" s="40" t="s">
        <v>2</v>
      </c>
      <c r="D113" s="28"/>
      <c r="E113" s="28"/>
      <c r="F113" s="66" t="s">
        <v>73</v>
      </c>
      <c r="G113" s="66"/>
      <c r="H113" s="66"/>
      <c r="I113" s="66"/>
      <c r="J113" s="66"/>
      <c r="L113" s="65" t="s">
        <v>7</v>
      </c>
      <c r="M113" s="65"/>
      <c r="N113" s="65"/>
      <c r="O113" s="39"/>
      <c r="P113" s="39"/>
      <c r="V113" s="28"/>
      <c r="W113" s="28"/>
      <c r="X113" s="28"/>
      <c r="Y113" s="28"/>
      <c r="Z113" s="28"/>
      <c r="AA113" s="28"/>
      <c r="AB113" s="28"/>
    </row>
    <row r="116" spans="3:30" x14ac:dyDescent="0.2">
      <c r="C116" s="27" t="s">
        <v>67</v>
      </c>
    </row>
    <row r="118" spans="3:30" x14ac:dyDescent="0.2">
      <c r="C118" s="46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97 A18:E97" name="Диапазон3"/>
    <protectedRange sqref="X18:Z97 P18:U97" name="Диапазон4"/>
    <protectedRange sqref="C107 F107 L107 L112 C112 F112" name="Диапазон5"/>
    <protectedRange sqref="D101:AC103" name="Диапазон6"/>
    <protectedRange sqref="V1" name="Диапазон8_1"/>
    <protectedRange sqref="C101:C103" name="Диапазон6_1"/>
    <protectedRange sqref="F18:F97" name="Диапазон3_3"/>
    <protectedRange sqref="L18:O97 V18:W97" name="Диапазон4_1"/>
  </protectedRanges>
  <autoFilter ref="A17:AD98"/>
  <mergeCells count="38">
    <mergeCell ref="B14:B16"/>
    <mergeCell ref="F14:I14"/>
    <mergeCell ref="I15:I16"/>
    <mergeCell ref="L112:N112"/>
    <mergeCell ref="L113:N113"/>
    <mergeCell ref="F112:J112"/>
    <mergeCell ref="F113:J113"/>
    <mergeCell ref="J14:J16"/>
    <mergeCell ref="F15:F16"/>
    <mergeCell ref="L107:N107"/>
    <mergeCell ref="L108:N108"/>
    <mergeCell ref="F107:J107"/>
    <mergeCell ref="F108:J108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118:AD118"/>
    <mergeCell ref="L15:P15"/>
    <mergeCell ref="AD14:AD16"/>
    <mergeCell ref="A14:A16"/>
    <mergeCell ref="C4:AC4"/>
    <mergeCell ref="C98:M98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3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2021-12-23T07:31:32Z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